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600" windowHeight="7995"/>
  </bookViews>
  <sheets>
    <sheet name="Sheet5" sheetId="5" r:id="rId1"/>
  </sheets>
  <calcPr calcId="124519"/>
</workbook>
</file>

<file path=xl/calcChain.xml><?xml version="1.0" encoding="utf-8"?>
<calcChain xmlns="http://schemas.openxmlformats.org/spreadsheetml/2006/main">
  <c r="N34" i="5"/>
  <c r="N7" s="1"/>
  <c r="R34"/>
  <c r="R7" s="1"/>
  <c r="K34"/>
  <c r="K7" s="1"/>
  <c r="I34"/>
  <c r="I7" s="1"/>
  <c r="O87"/>
  <c r="S83"/>
  <c r="P83"/>
  <c r="O83"/>
  <c r="M83"/>
  <c r="J83"/>
  <c r="H83"/>
  <c r="S76"/>
  <c r="P76"/>
  <c r="O76"/>
  <c r="M76"/>
  <c r="J76"/>
  <c r="H76"/>
  <c r="S69"/>
  <c r="Q69"/>
  <c r="P69"/>
  <c r="O69"/>
  <c r="M69"/>
  <c r="J69"/>
  <c r="H69"/>
  <c r="S57"/>
  <c r="S34" s="1"/>
  <c r="S7" s="1"/>
  <c r="Q57"/>
  <c r="Q34" s="1"/>
  <c r="Q7" s="1"/>
  <c r="P57"/>
  <c r="P34" s="1"/>
  <c r="P7" s="1"/>
  <c r="O57"/>
  <c r="O34" s="1"/>
  <c r="O7" s="1"/>
  <c r="H57"/>
  <c r="M57"/>
  <c r="L57"/>
  <c r="L34" s="1"/>
  <c r="L7" s="1"/>
  <c r="J57"/>
  <c r="J34" l="1"/>
  <c r="J7" s="1"/>
  <c r="H34"/>
  <c r="H7" s="1"/>
  <c r="M34"/>
  <c r="M7" s="1"/>
  <c r="G69"/>
  <c r="F69"/>
  <c r="E69"/>
  <c r="D69"/>
  <c r="B69"/>
  <c r="E88"/>
  <c r="D88"/>
  <c r="E87"/>
  <c r="D87"/>
  <c r="F83"/>
  <c r="E83"/>
  <c r="D83"/>
  <c r="F76"/>
  <c r="E76"/>
  <c r="D76"/>
  <c r="G57"/>
  <c r="F57"/>
  <c r="E57"/>
  <c r="D57"/>
  <c r="D30"/>
  <c r="G20"/>
  <c r="F20"/>
  <c r="E20"/>
  <c r="D20"/>
  <c r="E8"/>
  <c r="F8"/>
  <c r="G8"/>
  <c r="C12"/>
  <c r="D8"/>
  <c r="C87"/>
  <c r="C83"/>
  <c r="C76"/>
  <c r="C69"/>
  <c r="C57"/>
  <c r="C30"/>
  <c r="C27"/>
  <c r="C20"/>
  <c r="B8"/>
  <c r="B20"/>
  <c r="B27"/>
  <c r="B30"/>
  <c r="C34" l="1"/>
  <c r="E34"/>
  <c r="F34"/>
  <c r="G34"/>
  <c r="D34"/>
  <c r="G94"/>
  <c r="F94"/>
  <c r="E94"/>
  <c r="D94"/>
  <c r="C94"/>
  <c r="B94"/>
  <c r="C7" l="1"/>
  <c r="E7"/>
  <c r="G7"/>
  <c r="F7"/>
  <c r="D7"/>
  <c r="B87"/>
  <c r="B83"/>
  <c r="B76"/>
  <c r="B57"/>
  <c r="B34" l="1"/>
  <c r="B7" s="1"/>
  <c r="B88"/>
</calcChain>
</file>

<file path=xl/sharedStrings.xml><?xml version="1.0" encoding="utf-8"?>
<sst xmlns="http://schemas.openxmlformats.org/spreadsheetml/2006/main" count="119" uniqueCount="111">
  <si>
    <t>Պարտադիր խնդիր</t>
  </si>
  <si>
    <t>Ծրագրի կատարումն ըստ տարիների</t>
  </si>
  <si>
    <t>Համայնքի սեփական եկամուտներ</t>
  </si>
  <si>
    <t>Ներքին պաշտոնական դրամաշնորհներ</t>
  </si>
  <si>
    <t>Արտաքին պաշտոնական դրամաշնորհներ</t>
  </si>
  <si>
    <t>Այլ աղբյուրներ</t>
  </si>
  <si>
    <t>Ֆինանսավորման աղբյուրներ</t>
  </si>
  <si>
    <t>Բյուջետավորված միջոցներ</t>
  </si>
  <si>
    <t>Ընթացիկ ծախսեր</t>
  </si>
  <si>
    <t>Կապիտալ ծախսեր</t>
  </si>
  <si>
    <t>Ծախսերի դասեր</t>
  </si>
  <si>
    <t>Ֆինանսավորումն առկա է</t>
  </si>
  <si>
    <t>Ֆինանսավորման շուրջ ընթանում են բանակցություններ</t>
  </si>
  <si>
    <t>Ներկայացվել է ֆինանսավորման հայտ</t>
  </si>
  <si>
    <t>Ֆինանսավորման հարցը լուծված չէ</t>
  </si>
  <si>
    <t>Նոր աղբահարթակների կառուցում և կահավորում</t>
  </si>
  <si>
    <t>Մանկապարտեզի համար գույքի, կահույքի, ուսումնական նյութերի ձեռք բերում</t>
  </si>
  <si>
    <t xml:space="preserve">Աղետների ռիսկի, ներառյալ սեյսմիկ ռիսկի, գնահատում, քարտեզագրում </t>
  </si>
  <si>
    <t>Սելավատարների ամրացում</t>
  </si>
  <si>
    <t>Մթնոլորտային օդի աղտոտվածության մշտադիտարկման ստացիոնար կայանի ստեղծում</t>
  </si>
  <si>
    <t>Քաղաքի դպրոցներում հիմնված էկոլաբորատորիաների ընթացիկ գործունեության ապահովում և զարգացում</t>
  </si>
  <si>
    <t>Խախտված լեռնանտառային լանդշաֆտների վերականգնում</t>
  </si>
  <si>
    <t>Մարզական միջոցառումների իրականացում</t>
  </si>
  <si>
    <t>ԸՆԴԱՄԵՆԸ</t>
  </si>
  <si>
    <t>Բարեգործություն /նվիրատվություն</t>
  </si>
  <si>
    <t>Պետություն-համայնք-մասն. հատված համագործակցություն</t>
  </si>
  <si>
    <t>Ֆինանսավորման   կարգավիճակ</t>
  </si>
  <si>
    <t>Քաղաքապետարանի ակումբ-գրադարանային միավորման կենտրոնացում առանձին շենքում</t>
  </si>
  <si>
    <t>Հայրենական պատերազմի հուշահամալիրի  բարեկարգում</t>
  </si>
  <si>
    <t>Փակ լողավազանի կառուցում</t>
  </si>
  <si>
    <t>Զոհված ազատամարտիների գերեզմանատան բարեկարգում</t>
  </si>
  <si>
    <t>Քաղաքի մանկական խաղահրապարակների վերանորոգում և կահավորում</t>
  </si>
  <si>
    <t>Բակերի, փողոցների և համայնքային ճանապարհների բարեկարգում</t>
  </si>
  <si>
    <t>Պուրակների և զբոսայգիների բարեկարգում</t>
  </si>
  <si>
    <t>Քաղաքի փողոցների մակերևութային ջրերի հեռացման համակարգի վերականգնում</t>
  </si>
  <si>
    <t>Քաղաքի ընդհանուր օգտագործման կանաչ տարածքների վերականգնում, բարեկարգում և ընդլայնում</t>
  </si>
  <si>
    <t>Հասարակական զուգարանի  կառուցում</t>
  </si>
  <si>
    <t>Թեքահարթակների  կառուցում</t>
  </si>
  <si>
    <t>Լուսավորության համակարգի  արդիականացում և արդյունավետության բարձրացում</t>
  </si>
  <si>
    <t>Նոր գերեզմանատան տարածքի կազմակերպման աշխատանքներ</t>
  </si>
  <si>
    <t>Ջրերի  մաքրման կայանի և ջրամատակարարման համակարգի վերանորոգում, տեխնիկական վերազինում</t>
  </si>
  <si>
    <t>Քաղաքի կոյուղաջրերի մաքրման կայանի վերանորոգում և վերազինում</t>
  </si>
  <si>
    <t>Բազմաբնակարան շենքերի վերելակների նորոգում</t>
  </si>
  <si>
    <t>Քաղաքի վթարային շենքերի վերանորոգում</t>
  </si>
  <si>
    <t>Ապաստարանների  հիմնանորոգում</t>
  </si>
  <si>
    <t xml:space="preserve"> Գործարար միջավայրի բարելավում և ձեռնարկատիրության խթանում</t>
  </si>
  <si>
    <t xml:space="preserve"> Ակտիվ մշակութային և մարզական կյանքի կազմակերպումը՝ երիտասարդության ներգրավմամբ</t>
  </si>
  <si>
    <t>Համայնքի բնակչության սոցիալական պաշտպանություն</t>
  </si>
  <si>
    <t>Ֆիզիկական կուլտուրայի և առողջ ապրելակերպի խրախուսումը</t>
  </si>
  <si>
    <t>Համայնքի բնակավայրերի կառուցապատումը, բարեկարգումը և կանաչապատումը, համայնքի աղբահանությունը և սանիտարական մաքրումը, կոմունալ տնտեսության աշխատանքների ապահովումը, համայնքային գերեզմանատների պահպանումը և գործունեության ապահովումը</t>
  </si>
  <si>
    <t>Աղետների ռիսկերի նվազեցման և արտակարգ իրավիճակներում բնակչության պաշտպանության ու քաղաքացիական պաշտպանության միջոցառումների իրականացում</t>
  </si>
  <si>
    <t xml:space="preserve"> Շրջակա միջավայրի պաշտպանություն</t>
  </si>
  <si>
    <t xml:space="preserve"> Համայնքի երիտասարդության խնդիրների լուծմանն ուղղված ծրագրերի և միջոցառումների կազմակերպում</t>
  </si>
  <si>
    <t>Համայնքում բնակչության առողջության պահպանման և բարելավման ծրագրերի իրականացում, արդյունավետ և մատչելի բժշկական սպասարկման պայմանների ստեղծում</t>
  </si>
  <si>
    <r>
      <rPr>
        <sz val="8"/>
        <color theme="1"/>
        <rFont val="Calibri"/>
        <family val="2"/>
      </rPr>
      <t>«</t>
    </r>
    <r>
      <rPr>
        <i/>
        <sz val="8"/>
        <color theme="1"/>
        <rFont val="GHEA Grapalat"/>
        <family val="3"/>
      </rPr>
      <t>Քաջարանի  մանկական  արվեստի  դպրոց</t>
    </r>
    <r>
      <rPr>
        <sz val="8"/>
        <color theme="1"/>
        <rFont val="Calibri"/>
        <family val="2"/>
      </rPr>
      <t>»</t>
    </r>
    <r>
      <rPr>
        <i/>
        <sz val="8"/>
        <color theme="1"/>
        <rFont val="GHEA Grapalat"/>
        <family val="3"/>
      </rPr>
      <t xml:space="preserve"> ՀՈԱԿ-ի  շենքի  կապիտալ  վերանորոգում</t>
    </r>
  </si>
  <si>
    <t>2018-2022 թթ.</t>
  </si>
  <si>
    <t>Քաղաքի գլխավոր  հատակագծի  մշակում</t>
  </si>
  <si>
    <t>Չարենցի փողոցի մարզահրապարակի կառուցում</t>
  </si>
  <si>
    <t>Բակունցի փողոցի մարզահրապարակի վերանորոգում և կահավորում</t>
  </si>
  <si>
    <t>Բակերի և փողոցների հենապատերի վերականգնում</t>
  </si>
  <si>
    <t>Շիրվանզդե փողոցի զբոսայգու կառուցում</t>
  </si>
  <si>
    <t>Աջակցություն Քաջարանի բժշկական կենտրոնին</t>
  </si>
  <si>
    <r>
      <t xml:space="preserve"> </t>
    </r>
    <r>
      <rPr>
        <b/>
        <sz val="11"/>
        <color theme="1"/>
        <rFont val="GHEA Grapalat"/>
        <family val="3"/>
      </rPr>
      <t>ՔԱՋԱՐԱՆ  ՀԱՄԱՅՆՔ</t>
    </r>
  </si>
  <si>
    <t>Արտադպրոցական կրթության նոր ծառայությունների ստեղծում</t>
  </si>
  <si>
    <t>Սոցիալական աշխատողի հաստիքի ստեղծում</t>
  </si>
  <si>
    <t>Բնակչության սոցիալական աջակցության կազմակերպում</t>
  </si>
  <si>
    <t>ՔԱՋԱՐԱՆ ՔԱՂԱՔ</t>
  </si>
  <si>
    <t>ԼԵՌՆԱՁՈՐ</t>
  </si>
  <si>
    <t>Արարողությունների տան հիմնանորոգում</t>
  </si>
  <si>
    <t>Նոր գերեզմանատան կազմակերպում</t>
  </si>
  <si>
    <t>Խմելու ջրի համակարգի բարելավում</t>
  </si>
  <si>
    <t>Մանկապարտեզի կահավորում</t>
  </si>
  <si>
    <t>Գրադարանի վերանորոգում</t>
  </si>
  <si>
    <t xml:space="preserve">Անդոկավան բնակավայրի բազմաբնակարան շենքերի վթարայնության աստիճանի որոշում/հիմնանորոգում կամ նոր շենքի կառուցում </t>
  </si>
  <si>
    <t>Բաբիկավան բնակավայրի շենքերի հետնամասի հենապատի կառուցում</t>
  </si>
  <si>
    <t>Բաբիկավան բնակավայրում խաղահրապարակի կառուցում</t>
  </si>
  <si>
    <t>Բնակավայրերի արտաքին լուսավորության համակարգերի կառուցում/արդիականացում</t>
  </si>
  <si>
    <t>Բնակավայրերի փողոցների, ճանապարհների և բակերի բարեկարգում</t>
  </si>
  <si>
    <t>Գյուղական բնակավայրերի բուժկետների վերանորոգում և կահավորում</t>
  </si>
  <si>
    <t>ՆՈՐ ԱՍՏՂԱԲԵՐԴ</t>
  </si>
  <si>
    <t>Գետիշեն գյուղում վարչական շենքի հիմնանորոգում</t>
  </si>
  <si>
    <t>Նոր Աստղաբերդում խմելու ջրի մեխանիկական զտիչի կառուցում</t>
  </si>
  <si>
    <t>Բնակավայրերի արտաքին լուսավորության համակարգի կառուցում/արդիականացում</t>
  </si>
  <si>
    <t>Ճանապարհների և փողոցների վերանորոգում/ բարեկարգում</t>
  </si>
  <si>
    <t>ԳԵՂԻ</t>
  </si>
  <si>
    <t>Խաղասենյակի կառուցում Գեղի գյուղում</t>
  </si>
  <si>
    <t>Կանգառի կառուցում</t>
  </si>
  <si>
    <t>ՔԱՋԱՐԱՆ ԳՅՈՒՂ</t>
  </si>
  <si>
    <t xml:space="preserve"> Արտաքին լուսավորության համակարգի կառուցում/արդիականացում</t>
  </si>
  <si>
    <t>Բիզնես-տեղեկատվական կենտրոնի հիմնում</t>
  </si>
  <si>
    <t>Գյուղատնտեսական մթերքների շուկայի հիմնում</t>
  </si>
  <si>
    <t>Մշակույթի պալատի հիմնանորոգում</t>
  </si>
  <si>
    <t>Քաղաքի պուրակներում և հանգստի գոտիներում փոքր ճարտարապետական ձևերի տեղադրում</t>
  </si>
  <si>
    <t>Բակային ճամբարների կազմակերպում</t>
  </si>
  <si>
    <t>Մշակութային միջոցառումների իրականացում</t>
  </si>
  <si>
    <t>Բնակավայրերում  բացօթյա տաղավարների, խաղասենյակների կառուցում</t>
  </si>
  <si>
    <r>
      <rPr>
        <i/>
        <sz val="8"/>
        <color theme="1"/>
        <rFont val="Calibri"/>
        <family val="2"/>
      </rPr>
      <t>«</t>
    </r>
    <r>
      <rPr>
        <i/>
        <sz val="8"/>
        <color theme="1"/>
        <rFont val="GHEA Grapalat"/>
        <family val="3"/>
      </rPr>
      <t>Ուսանողական ամառ</t>
    </r>
    <r>
      <rPr>
        <i/>
        <sz val="8"/>
        <color theme="1"/>
        <rFont val="Calibri"/>
        <family val="2"/>
      </rPr>
      <t>»</t>
    </r>
    <r>
      <rPr>
        <i/>
        <sz val="8"/>
        <color theme="1"/>
        <rFont val="GHEA Grapalat"/>
        <family val="3"/>
      </rPr>
      <t xml:space="preserve"> միջոցառումների կազմակերպում</t>
    </r>
  </si>
  <si>
    <t>Ինքնակրթության և ժամանցի կենտրոնի ստեղծում</t>
  </si>
  <si>
    <t>ՀՀԶԾ ՖԻՆԱՆՍԱՎՈՐՄԱՆ ԱՄՓՈՓԱԹԵՐԹ</t>
  </si>
  <si>
    <t>Մանկապարտեզի սննդի բլոկի առանձնացված մասնաշենքի կառուցում, վերանորոգում</t>
  </si>
  <si>
    <t>Բազմաբնակարան շենքերի տանիքների վերանորոգում</t>
  </si>
  <si>
    <t>Բազմաբնակարան շենքերի մուտքերի վերանորոգում, արդիականացում</t>
  </si>
  <si>
    <t xml:space="preserve">Քաղաքին սպառնացող հնարավոր վտանգավոր երևույթների մասին տվյալների շտեմարանի ստեղծում և կանոնավոր թարմացում </t>
  </si>
  <si>
    <t xml:space="preserve">Սանիտարական մաքրման աշխատանքների մեքենայացում </t>
  </si>
  <si>
    <t xml:space="preserve">Բնակիչներին մատուցվող ծառայությունների բարելավում և արդիականացում </t>
  </si>
  <si>
    <t>Էկոլոգիական կրթության զարգացում, տեղեկատվություն, բնակչության իրազեկում</t>
  </si>
  <si>
    <t>Համայնք-մասնավոր հատված համագործակցություն</t>
  </si>
  <si>
    <t>Արվեստի դպրոցի դասարանների, լսարանների արհեստանոցների,դահլիճի կահավորում, գույքի, երաժշտական գործիքների  ձեռք բերում</t>
  </si>
  <si>
    <t>Կրթություն, նախադպրոցական և արտադպրոցական դաստիարակություն</t>
  </si>
  <si>
    <t>Աջակցություն համայնքի հանրակրթական դպրոցներին</t>
  </si>
  <si>
    <t>Խմելու ջրի համակարգի ներքին ցանցի կառուցում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</si>
</sst>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9"/>
      <color theme="1"/>
      <name val="GHEA Grapalat"/>
      <family val="3"/>
    </font>
    <font>
      <i/>
      <sz val="8"/>
      <name val="GHEA Grapalat"/>
      <family val="3"/>
    </font>
    <font>
      <sz val="8"/>
      <color theme="1"/>
      <name val="Calibri"/>
      <family val="2"/>
    </font>
    <font>
      <i/>
      <sz val="8"/>
      <color theme="1"/>
      <name val="Calibri"/>
      <family val="2"/>
    </font>
    <font>
      <b/>
      <i/>
      <sz val="8"/>
      <color theme="1"/>
      <name val="GHEA Grapalat"/>
      <family val="3"/>
    </font>
    <font>
      <i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0" xfId="0" applyFont="1" applyFill="1"/>
    <xf numFmtId="0" fontId="4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4" borderId="0" xfId="0" applyFont="1" applyFill="1"/>
    <xf numFmtId="0" fontId="2" fillId="2" borderId="0" xfId="0" applyFont="1" applyFill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4" fillId="3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/>
    <xf numFmtId="164" fontId="3" fillId="0" borderId="0" xfId="0" applyNumberFormat="1" applyFont="1"/>
    <xf numFmtId="2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0" xfId="0" applyNumberFormat="1" applyFont="1" applyFill="1"/>
    <xf numFmtId="0" fontId="2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4" fontId="9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04"/>
  <sheetViews>
    <sheetView tabSelected="1" zoomScale="106" zoomScaleNormal="106" workbookViewId="0">
      <selection activeCell="B100" sqref="B100:S101"/>
    </sheetView>
  </sheetViews>
  <sheetFormatPr defaultRowHeight="12.75"/>
  <cols>
    <col min="1" max="1" width="33" style="1" customWidth="1"/>
    <col min="2" max="3" width="5.85546875" style="1" customWidth="1"/>
    <col min="4" max="4" width="5" style="1" customWidth="1"/>
    <col min="5" max="5" width="6.5703125" style="1" customWidth="1"/>
    <col min="6" max="6" width="5" style="1" customWidth="1"/>
    <col min="7" max="7" width="5.42578125" style="1" customWidth="1"/>
    <col min="8" max="8" width="5" style="1" customWidth="1"/>
    <col min="9" max="9" width="4.7109375" style="1" customWidth="1"/>
    <col min="10" max="10" width="5.28515625" style="1" customWidth="1"/>
    <col min="11" max="11" width="3.85546875" style="1" customWidth="1"/>
    <col min="12" max="12" width="5" style="1" customWidth="1"/>
    <col min="13" max="13" width="6.28515625" style="1" customWidth="1"/>
    <col min="14" max="14" width="5" style="1" customWidth="1"/>
    <col min="15" max="15" width="6.140625" style="1" customWidth="1"/>
    <col min="16" max="16" width="5.7109375" style="1" customWidth="1"/>
    <col min="17" max="17" width="5.28515625" style="1" customWidth="1"/>
    <col min="18" max="18" width="4" style="1" customWidth="1"/>
    <col min="19" max="19" width="6" style="1" customWidth="1"/>
    <col min="20" max="16384" width="9.140625" style="1"/>
  </cols>
  <sheetData>
    <row r="1" spans="1:19" ht="21" customHeight="1">
      <c r="A1" s="61" t="s">
        <v>98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19" ht="17.25" customHeight="1">
      <c r="A2" s="62" t="s">
        <v>62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ht="21" customHeight="1">
      <c r="A3" s="63" t="s">
        <v>55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22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ht="41.25" customHeight="1">
      <c r="A5" s="64" t="s">
        <v>0</v>
      </c>
      <c r="B5" s="66" t="s">
        <v>7</v>
      </c>
      <c r="C5" s="68" t="s">
        <v>1</v>
      </c>
      <c r="D5" s="68"/>
      <c r="E5" s="68"/>
      <c r="F5" s="68"/>
      <c r="G5" s="68"/>
      <c r="H5" s="68" t="s">
        <v>6</v>
      </c>
      <c r="I5" s="68"/>
      <c r="J5" s="68"/>
      <c r="K5" s="68"/>
      <c r="L5" s="68"/>
      <c r="M5" s="68"/>
      <c r="N5" s="78" t="s">
        <v>10</v>
      </c>
      <c r="O5" s="78"/>
      <c r="P5" s="69" t="s">
        <v>26</v>
      </c>
      <c r="Q5" s="70"/>
      <c r="R5" s="70"/>
      <c r="S5" s="71"/>
    </row>
    <row r="6" spans="1:19" ht="198" customHeight="1">
      <c r="A6" s="65"/>
      <c r="B6" s="67"/>
      <c r="C6" s="10">
        <v>2018</v>
      </c>
      <c r="D6" s="10">
        <v>2019</v>
      </c>
      <c r="E6" s="10">
        <v>2020</v>
      </c>
      <c r="F6" s="10">
        <v>2021</v>
      </c>
      <c r="G6" s="10">
        <v>2022</v>
      </c>
      <c r="H6" s="18" t="s">
        <v>2</v>
      </c>
      <c r="I6" s="18" t="s">
        <v>3</v>
      </c>
      <c r="J6" s="18" t="s">
        <v>4</v>
      </c>
      <c r="K6" s="18" t="s">
        <v>24</v>
      </c>
      <c r="L6" s="18" t="s">
        <v>25</v>
      </c>
      <c r="M6" s="18" t="s">
        <v>5</v>
      </c>
      <c r="N6" s="18" t="s">
        <v>8</v>
      </c>
      <c r="O6" s="18" t="s">
        <v>9</v>
      </c>
      <c r="P6" s="18" t="s">
        <v>11</v>
      </c>
      <c r="Q6" s="18" t="s">
        <v>12</v>
      </c>
      <c r="R6" s="18" t="s">
        <v>13</v>
      </c>
      <c r="S6" s="38" t="s">
        <v>14</v>
      </c>
    </row>
    <row r="7" spans="1:19" ht="38.25" customHeight="1">
      <c r="A7" s="39" t="s">
        <v>23</v>
      </c>
      <c r="B7" s="46">
        <f>B8+B12+B20+B27+B30+B34+B88+B94+B99+B102</f>
        <v>4464.96</v>
      </c>
      <c r="C7" s="33">
        <f>C8+C12+C20+C27+C30+C34+C88+C94+C99</f>
        <v>1673.06</v>
      </c>
      <c r="D7" s="33">
        <f>D8+D12+D20+D27+D30+D34+D88+D94+D99+D102</f>
        <v>679.7</v>
      </c>
      <c r="E7" s="33">
        <f>E8+E12+E20+E27+E30+E34+E88+E94+E99+E102</f>
        <v>1045</v>
      </c>
      <c r="F7" s="33">
        <f>F8+F12+F20+F27+F30+F34+F88+F94+F99+F102</f>
        <v>704</v>
      </c>
      <c r="G7" s="33">
        <f>G8+G12+G20+G27+G34+G94+G99+G102</f>
        <v>363.2</v>
      </c>
      <c r="H7" s="33">
        <f t="shared" ref="H7:S7" si="0">H8+H12+H20+H27+H30+H34+H88+H94+H99+H102</f>
        <v>735.46</v>
      </c>
      <c r="I7" s="33">
        <f t="shared" si="0"/>
        <v>102.2</v>
      </c>
      <c r="J7" s="33">
        <f t="shared" si="0"/>
        <v>160</v>
      </c>
      <c r="K7" s="33">
        <f t="shared" si="0"/>
        <v>0</v>
      </c>
      <c r="L7" s="33">
        <f t="shared" si="0"/>
        <v>3.2</v>
      </c>
      <c r="M7" s="33">
        <f t="shared" si="0"/>
        <v>3464.1</v>
      </c>
      <c r="N7" s="33">
        <f t="shared" si="0"/>
        <v>148.30000000000001</v>
      </c>
      <c r="O7" s="33">
        <f t="shared" si="0"/>
        <v>3413.86</v>
      </c>
      <c r="P7" s="33">
        <f t="shared" si="0"/>
        <v>1826.56</v>
      </c>
      <c r="Q7" s="33">
        <f t="shared" si="0"/>
        <v>479.6</v>
      </c>
      <c r="R7" s="33">
        <f t="shared" si="0"/>
        <v>0</v>
      </c>
      <c r="S7" s="33">
        <f t="shared" si="0"/>
        <v>2103.8000000000002</v>
      </c>
    </row>
    <row r="8" spans="1:19" s="6" customFormat="1" ht="25.5">
      <c r="A8" s="11" t="s">
        <v>45</v>
      </c>
      <c r="B8" s="9">
        <f>B9+B10+B11</f>
        <v>86.5</v>
      </c>
      <c r="C8" s="52">
        <v>11.5</v>
      </c>
      <c r="D8" s="9">
        <f>D9+D10+D11</f>
        <v>30</v>
      </c>
      <c r="E8" s="9">
        <f>E9+E10+E11</f>
        <v>10</v>
      </c>
      <c r="F8" s="9">
        <f>F9+F10+F11</f>
        <v>10</v>
      </c>
      <c r="G8" s="9">
        <f>G9+G10+G11</f>
        <v>25</v>
      </c>
      <c r="H8" s="9">
        <v>30</v>
      </c>
      <c r="I8" s="9"/>
      <c r="J8" s="9">
        <v>20</v>
      </c>
      <c r="K8" s="9"/>
      <c r="L8" s="9"/>
      <c r="M8" s="9">
        <v>36.5</v>
      </c>
      <c r="N8" s="9"/>
      <c r="O8" s="9">
        <v>36.5</v>
      </c>
      <c r="P8" s="9">
        <v>11.5</v>
      </c>
      <c r="Q8" s="9"/>
      <c r="R8" s="9"/>
      <c r="S8" s="9">
        <v>20</v>
      </c>
    </row>
    <row r="9" spans="1:19" s="6" customFormat="1" ht="41.25" customHeight="1">
      <c r="A9" s="19" t="s">
        <v>106</v>
      </c>
      <c r="B9" s="40">
        <v>51.5</v>
      </c>
      <c r="C9" s="28">
        <v>11.5</v>
      </c>
      <c r="D9" s="28">
        <v>10</v>
      </c>
      <c r="E9" s="28">
        <v>10</v>
      </c>
      <c r="F9" s="28">
        <v>10</v>
      </c>
      <c r="G9" s="28">
        <v>10</v>
      </c>
      <c r="H9" s="32">
        <v>10</v>
      </c>
      <c r="I9" s="32"/>
      <c r="J9" s="32">
        <v>20</v>
      </c>
      <c r="K9" s="32"/>
      <c r="L9" s="32"/>
      <c r="M9" s="32">
        <v>21.5</v>
      </c>
      <c r="N9" s="32"/>
      <c r="O9" s="32">
        <v>21.5</v>
      </c>
      <c r="P9" s="32">
        <v>11.5</v>
      </c>
      <c r="Q9" s="32"/>
      <c r="R9" s="32"/>
      <c r="S9" s="32"/>
    </row>
    <row r="10" spans="1:19" s="6" customFormat="1" ht="18.75" customHeight="1">
      <c r="A10" s="19" t="s">
        <v>89</v>
      </c>
      <c r="B10" s="28">
        <v>5</v>
      </c>
      <c r="C10" s="32"/>
      <c r="D10" s="28">
        <v>5</v>
      </c>
      <c r="E10" s="32"/>
      <c r="F10" s="32"/>
      <c r="G10" s="32"/>
      <c r="H10" s="32">
        <v>5</v>
      </c>
      <c r="I10" s="32"/>
      <c r="J10" s="32"/>
      <c r="K10" s="32"/>
      <c r="L10" s="32"/>
      <c r="M10" s="32"/>
      <c r="N10" s="32"/>
      <c r="O10" s="32">
        <v>5</v>
      </c>
      <c r="P10" s="32"/>
      <c r="Q10" s="32"/>
      <c r="R10" s="32"/>
      <c r="S10" s="32">
        <v>5</v>
      </c>
    </row>
    <row r="11" spans="1:19" s="6" customFormat="1" ht="21" customHeight="1">
      <c r="A11" s="19" t="s">
        <v>90</v>
      </c>
      <c r="B11" s="28">
        <v>30</v>
      </c>
      <c r="C11" s="32"/>
      <c r="D11" s="28">
        <v>15</v>
      </c>
      <c r="E11" s="32"/>
      <c r="F11" s="32"/>
      <c r="G11" s="28">
        <v>15</v>
      </c>
      <c r="H11" s="32">
        <v>15</v>
      </c>
      <c r="I11" s="32"/>
      <c r="J11" s="32"/>
      <c r="K11" s="32"/>
      <c r="L11" s="32"/>
      <c r="M11" s="32">
        <v>15</v>
      </c>
      <c r="N11" s="32"/>
      <c r="O11" s="32">
        <v>15</v>
      </c>
      <c r="P11" s="32"/>
      <c r="Q11" s="32"/>
      <c r="R11" s="32"/>
      <c r="S11" s="32">
        <v>15</v>
      </c>
    </row>
    <row r="12" spans="1:19" s="6" customFormat="1" ht="33.75" customHeight="1">
      <c r="A12" s="11" t="s">
        <v>108</v>
      </c>
      <c r="B12" s="9">
        <v>852.8</v>
      </c>
      <c r="C12" s="9">
        <f t="shared" ref="C12" si="1">C13+C14+C15+C16+C17+C18</f>
        <v>706.8</v>
      </c>
      <c r="D12" s="9">
        <v>77</v>
      </c>
      <c r="E12" s="9">
        <v>27</v>
      </c>
      <c r="F12" s="9">
        <v>21</v>
      </c>
      <c r="G12" s="9">
        <v>21</v>
      </c>
      <c r="H12" s="9">
        <v>135.30000000000001</v>
      </c>
      <c r="I12" s="9">
        <v>14.5</v>
      </c>
      <c r="J12" s="9">
        <v>53</v>
      </c>
      <c r="K12" s="9"/>
      <c r="L12" s="9"/>
      <c r="M12" s="9">
        <v>650</v>
      </c>
      <c r="N12" s="9"/>
      <c r="O12" s="9"/>
      <c r="P12" s="9">
        <v>786.8</v>
      </c>
      <c r="Q12" s="9">
        <v>50</v>
      </c>
      <c r="R12" s="9"/>
      <c r="S12" s="9">
        <v>16</v>
      </c>
    </row>
    <row r="13" spans="1:19" ht="37.5" customHeight="1">
      <c r="A13" s="13" t="s">
        <v>54</v>
      </c>
      <c r="B13" s="29">
        <v>650</v>
      </c>
      <c r="C13" s="29">
        <v>650</v>
      </c>
      <c r="D13" s="29"/>
      <c r="E13" s="29"/>
      <c r="F13" s="29"/>
      <c r="G13" s="29"/>
      <c r="H13" s="29"/>
      <c r="I13" s="29"/>
      <c r="J13" s="29"/>
      <c r="K13" s="29"/>
      <c r="L13" s="29"/>
      <c r="M13" s="29">
        <v>650</v>
      </c>
      <c r="N13" s="29"/>
      <c r="O13" s="29">
        <v>650</v>
      </c>
      <c r="P13" s="44">
        <v>650</v>
      </c>
      <c r="Q13" s="44"/>
      <c r="R13" s="29"/>
      <c r="S13" s="29"/>
    </row>
    <row r="14" spans="1:19" ht="52.5" customHeight="1">
      <c r="A14" s="13" t="s">
        <v>107</v>
      </c>
      <c r="B14" s="29">
        <v>50</v>
      </c>
      <c r="C14" s="29"/>
      <c r="D14" s="29">
        <v>50</v>
      </c>
      <c r="E14" s="29"/>
      <c r="F14" s="29"/>
      <c r="G14" s="29"/>
      <c r="H14" s="29"/>
      <c r="I14" s="29"/>
      <c r="J14" s="29">
        <v>50</v>
      </c>
      <c r="K14" s="29"/>
      <c r="L14" s="29"/>
      <c r="M14" s="29"/>
      <c r="N14" s="29"/>
      <c r="O14" s="29">
        <v>50</v>
      </c>
      <c r="P14" s="44"/>
      <c r="Q14" s="44">
        <v>50</v>
      </c>
      <c r="R14" s="29"/>
      <c r="S14" s="29"/>
    </row>
    <row r="15" spans="1:19" ht="30.75" customHeight="1">
      <c r="A15" s="19" t="s">
        <v>99</v>
      </c>
      <c r="B15" s="28">
        <v>39.799999999999997</v>
      </c>
      <c r="C15" s="28">
        <v>39.799999999999997</v>
      </c>
      <c r="D15" s="28"/>
      <c r="E15" s="28"/>
      <c r="F15" s="28"/>
      <c r="G15" s="28"/>
      <c r="H15" s="28">
        <v>25.3</v>
      </c>
      <c r="I15" s="28">
        <v>14.5</v>
      </c>
      <c r="J15" s="28"/>
      <c r="K15" s="28"/>
      <c r="L15" s="28"/>
      <c r="M15" s="28"/>
      <c r="N15" s="28"/>
      <c r="O15" s="28">
        <v>39.799999999999997</v>
      </c>
      <c r="P15" s="32">
        <v>39.799999999999997</v>
      </c>
      <c r="Q15" s="32"/>
      <c r="R15" s="28"/>
      <c r="S15" s="28"/>
    </row>
    <row r="16" spans="1:19" s="6" customFormat="1" ht="36" customHeight="1">
      <c r="A16" s="16" t="s">
        <v>16</v>
      </c>
      <c r="B16" s="27">
        <v>15</v>
      </c>
      <c r="C16" s="27">
        <v>3</v>
      </c>
      <c r="D16" s="27">
        <v>3</v>
      </c>
      <c r="E16" s="27">
        <v>3</v>
      </c>
      <c r="F16" s="27">
        <v>3</v>
      </c>
      <c r="G16" s="27">
        <v>3</v>
      </c>
      <c r="H16" s="5">
        <v>12</v>
      </c>
      <c r="I16" s="5"/>
      <c r="J16" s="5">
        <v>3</v>
      </c>
      <c r="K16" s="5"/>
      <c r="L16" s="5"/>
      <c r="M16" s="5"/>
      <c r="N16" s="5"/>
      <c r="O16" s="5">
        <v>15</v>
      </c>
      <c r="P16" s="53">
        <v>15</v>
      </c>
      <c r="Q16" s="53"/>
      <c r="R16" s="5"/>
      <c r="S16" s="5"/>
    </row>
    <row r="17" spans="1:19" ht="25.5" customHeight="1">
      <c r="A17" s="19" t="s">
        <v>63</v>
      </c>
      <c r="B17" s="28">
        <v>12</v>
      </c>
      <c r="C17" s="28"/>
      <c r="D17" s="28">
        <v>6</v>
      </c>
      <c r="E17" s="28">
        <v>6</v>
      </c>
      <c r="F17" s="28"/>
      <c r="G17" s="28"/>
      <c r="H17" s="28">
        <v>12</v>
      </c>
      <c r="I17" s="28"/>
      <c r="J17" s="28"/>
      <c r="K17" s="28"/>
      <c r="L17" s="28"/>
      <c r="M17" s="28"/>
      <c r="N17" s="28"/>
      <c r="O17" s="28">
        <v>12</v>
      </c>
      <c r="P17" s="32">
        <v>12</v>
      </c>
      <c r="Q17" s="32"/>
      <c r="R17" s="28"/>
      <c r="S17" s="28"/>
    </row>
    <row r="18" spans="1:19" ht="25.5" customHeight="1">
      <c r="A18" s="19" t="s">
        <v>93</v>
      </c>
      <c r="B18" s="28">
        <v>70</v>
      </c>
      <c r="C18" s="28">
        <v>14</v>
      </c>
      <c r="D18" s="28">
        <v>14</v>
      </c>
      <c r="E18" s="28">
        <v>14</v>
      </c>
      <c r="F18" s="28">
        <v>14</v>
      </c>
      <c r="G18" s="28">
        <v>14</v>
      </c>
      <c r="H18" s="28">
        <v>70</v>
      </c>
      <c r="I18" s="28"/>
      <c r="J18" s="28"/>
      <c r="K18" s="28"/>
      <c r="L18" s="28"/>
      <c r="M18" s="28"/>
      <c r="N18" s="28">
        <v>70</v>
      </c>
      <c r="O18" s="28"/>
      <c r="P18" s="32">
        <v>70</v>
      </c>
      <c r="Q18" s="32"/>
      <c r="R18" s="28"/>
      <c r="S18" s="28"/>
    </row>
    <row r="19" spans="1:19" ht="25.5" customHeight="1">
      <c r="A19" s="19" t="s">
        <v>109</v>
      </c>
      <c r="B19" s="28">
        <v>16</v>
      </c>
      <c r="C19" s="28"/>
      <c r="D19" s="28">
        <v>4</v>
      </c>
      <c r="E19" s="28">
        <v>4</v>
      </c>
      <c r="F19" s="28">
        <v>4</v>
      </c>
      <c r="G19" s="28">
        <v>4</v>
      </c>
      <c r="H19" s="28">
        <v>16</v>
      </c>
      <c r="I19" s="28"/>
      <c r="J19" s="28"/>
      <c r="K19" s="28"/>
      <c r="L19" s="28"/>
      <c r="M19" s="28"/>
      <c r="N19" s="28">
        <v>6</v>
      </c>
      <c r="O19" s="28">
        <v>10</v>
      </c>
      <c r="P19" s="32"/>
      <c r="Q19" s="32"/>
      <c r="R19" s="28"/>
      <c r="S19" s="28">
        <v>16</v>
      </c>
    </row>
    <row r="20" spans="1:19" s="4" customFormat="1" ht="46.5" customHeight="1">
      <c r="A20" s="12" t="s">
        <v>46</v>
      </c>
      <c r="B20" s="9">
        <f t="shared" ref="B20:G20" si="2">B21+B22+B23+B24+B25+B26</f>
        <v>823.8</v>
      </c>
      <c r="C20" s="9">
        <f t="shared" si="2"/>
        <v>557.59999999999991</v>
      </c>
      <c r="D20" s="9">
        <f t="shared" si="2"/>
        <v>28</v>
      </c>
      <c r="E20" s="9">
        <f t="shared" si="2"/>
        <v>213</v>
      </c>
      <c r="F20" s="9">
        <f t="shared" si="2"/>
        <v>13</v>
      </c>
      <c r="G20" s="9">
        <f t="shared" si="2"/>
        <v>12.2</v>
      </c>
      <c r="H20" s="9">
        <v>65</v>
      </c>
      <c r="I20" s="9"/>
      <c r="J20" s="9"/>
      <c r="K20" s="9"/>
      <c r="L20" s="9"/>
      <c r="M20" s="9">
        <v>758.8</v>
      </c>
      <c r="N20" s="9">
        <v>65</v>
      </c>
      <c r="O20" s="9">
        <v>758.8</v>
      </c>
      <c r="P20" s="9">
        <v>565</v>
      </c>
      <c r="Q20" s="9">
        <v>15</v>
      </c>
      <c r="R20" s="9"/>
      <c r="S20" s="9">
        <v>243.8</v>
      </c>
    </row>
    <row r="21" spans="1:19" s="4" customFormat="1" ht="15.75" customHeight="1">
      <c r="A21" s="31" t="s">
        <v>91</v>
      </c>
      <c r="B21" s="28">
        <v>500</v>
      </c>
      <c r="C21" s="28">
        <v>500</v>
      </c>
      <c r="D21" s="32"/>
      <c r="E21" s="32"/>
      <c r="F21" s="32"/>
      <c r="G21" s="32"/>
      <c r="H21" s="32"/>
      <c r="I21" s="32"/>
      <c r="J21" s="32"/>
      <c r="K21" s="32"/>
      <c r="L21" s="32"/>
      <c r="M21" s="32">
        <v>500</v>
      </c>
      <c r="N21" s="32"/>
      <c r="O21" s="32">
        <v>500</v>
      </c>
      <c r="P21" s="32">
        <v>500</v>
      </c>
      <c r="Q21" s="32"/>
      <c r="R21" s="32"/>
      <c r="S21" s="32"/>
    </row>
    <row r="22" spans="1:19" s="6" customFormat="1" ht="30" customHeight="1">
      <c r="A22" s="15" t="s">
        <v>27</v>
      </c>
      <c r="B22" s="27">
        <v>15</v>
      </c>
      <c r="C22" s="54"/>
      <c r="D22" s="27">
        <v>15</v>
      </c>
      <c r="E22" s="27"/>
      <c r="F22" s="27"/>
      <c r="G22" s="27"/>
      <c r="H22" s="27"/>
      <c r="I22" s="27"/>
      <c r="J22" s="27"/>
      <c r="K22" s="27"/>
      <c r="L22" s="27"/>
      <c r="M22" s="27">
        <v>15</v>
      </c>
      <c r="N22" s="27"/>
      <c r="O22" s="27">
        <v>15</v>
      </c>
      <c r="P22" s="55"/>
      <c r="Q22" s="55">
        <v>15</v>
      </c>
      <c r="R22" s="55"/>
      <c r="S22" s="55"/>
    </row>
    <row r="23" spans="1:19" s="6" customFormat="1" ht="28.5" customHeight="1">
      <c r="A23" s="15" t="s">
        <v>28</v>
      </c>
      <c r="B23" s="27">
        <v>43.8</v>
      </c>
      <c r="C23" s="27">
        <v>43.8</v>
      </c>
      <c r="D23" s="27"/>
      <c r="E23" s="27"/>
      <c r="F23" s="27"/>
      <c r="G23" s="27"/>
      <c r="H23" s="27"/>
      <c r="I23" s="27"/>
      <c r="J23" s="27"/>
      <c r="K23" s="27"/>
      <c r="L23" s="27"/>
      <c r="M23" s="27">
        <v>43.8</v>
      </c>
      <c r="N23" s="27"/>
      <c r="O23" s="27">
        <v>43.8</v>
      </c>
      <c r="P23" s="55"/>
      <c r="Q23" s="55"/>
      <c r="R23" s="55"/>
      <c r="S23" s="55">
        <v>43.8</v>
      </c>
    </row>
    <row r="24" spans="1:19" s="6" customFormat="1" ht="21" customHeight="1">
      <c r="A24" s="15" t="s">
        <v>29</v>
      </c>
      <c r="B24" s="27">
        <v>200</v>
      </c>
      <c r="C24" s="27"/>
      <c r="D24" s="27"/>
      <c r="E24" s="27">
        <v>200</v>
      </c>
      <c r="F24" s="27"/>
      <c r="G24" s="27"/>
      <c r="H24" s="27"/>
      <c r="I24" s="27"/>
      <c r="J24" s="27"/>
      <c r="K24" s="27"/>
      <c r="L24" s="27"/>
      <c r="M24" s="27">
        <v>200</v>
      </c>
      <c r="N24" s="27"/>
      <c r="O24" s="27">
        <v>200</v>
      </c>
      <c r="P24" s="55"/>
      <c r="Q24" s="55"/>
      <c r="R24" s="55"/>
      <c r="S24" s="55">
        <v>200</v>
      </c>
    </row>
    <row r="25" spans="1:19" s="6" customFormat="1" ht="21" customHeight="1">
      <c r="A25" s="15" t="s">
        <v>94</v>
      </c>
      <c r="B25" s="27">
        <v>50</v>
      </c>
      <c r="C25" s="27">
        <v>10.8</v>
      </c>
      <c r="D25" s="27">
        <v>10</v>
      </c>
      <c r="E25" s="27">
        <v>10</v>
      </c>
      <c r="F25" s="27">
        <v>10</v>
      </c>
      <c r="G25" s="27">
        <v>9.1999999999999993</v>
      </c>
      <c r="H25" s="27">
        <v>50</v>
      </c>
      <c r="I25" s="27"/>
      <c r="J25" s="27"/>
      <c r="K25" s="27"/>
      <c r="L25" s="27"/>
      <c r="M25" s="27"/>
      <c r="N25" s="27">
        <v>50</v>
      </c>
      <c r="O25" s="27"/>
      <c r="P25" s="55">
        <v>50</v>
      </c>
      <c r="Q25" s="55"/>
      <c r="R25" s="55"/>
      <c r="S25" s="55"/>
    </row>
    <row r="26" spans="1:19" s="6" customFormat="1" ht="22.5" customHeight="1">
      <c r="A26" s="15" t="s">
        <v>22</v>
      </c>
      <c r="B26" s="27">
        <v>15</v>
      </c>
      <c r="C26" s="27">
        <v>3</v>
      </c>
      <c r="D26" s="27">
        <v>3</v>
      </c>
      <c r="E26" s="27">
        <v>3</v>
      </c>
      <c r="F26" s="27">
        <v>3</v>
      </c>
      <c r="G26" s="27">
        <v>3</v>
      </c>
      <c r="H26" s="27">
        <v>15</v>
      </c>
      <c r="I26" s="27"/>
      <c r="J26" s="27"/>
      <c r="K26" s="27"/>
      <c r="L26" s="27"/>
      <c r="M26" s="27"/>
      <c r="N26" s="27">
        <v>15</v>
      </c>
      <c r="O26" s="27"/>
      <c r="P26" s="55">
        <v>15</v>
      </c>
      <c r="Q26" s="55"/>
      <c r="R26" s="55"/>
      <c r="S26" s="55"/>
    </row>
    <row r="27" spans="1:19" s="6" customFormat="1" ht="25.5">
      <c r="A27" s="11" t="s">
        <v>47</v>
      </c>
      <c r="B27" s="9">
        <f>B28+B29</f>
        <v>20.9</v>
      </c>
      <c r="C27" s="9">
        <f>C28+C29</f>
        <v>8.9</v>
      </c>
      <c r="D27" s="9">
        <v>3</v>
      </c>
      <c r="E27" s="9">
        <v>3</v>
      </c>
      <c r="F27" s="9">
        <v>3</v>
      </c>
      <c r="G27" s="9">
        <v>3</v>
      </c>
      <c r="H27" s="3">
        <v>20.9</v>
      </c>
      <c r="I27" s="3"/>
      <c r="J27" s="9"/>
      <c r="K27" s="3"/>
      <c r="L27" s="3"/>
      <c r="M27" s="3"/>
      <c r="N27" s="3">
        <v>20.9</v>
      </c>
      <c r="O27" s="3"/>
      <c r="P27" s="3">
        <v>20.9</v>
      </c>
      <c r="Q27" s="3"/>
      <c r="R27" s="3"/>
      <c r="S27" s="3"/>
    </row>
    <row r="28" spans="1:19" s="6" customFormat="1" ht="25.5">
      <c r="A28" s="19" t="s">
        <v>64</v>
      </c>
      <c r="B28" s="28">
        <v>6</v>
      </c>
      <c r="C28" s="28">
        <v>6</v>
      </c>
      <c r="D28" s="32"/>
      <c r="E28" s="32"/>
      <c r="F28" s="32"/>
      <c r="G28" s="32"/>
      <c r="H28" s="32">
        <v>6</v>
      </c>
      <c r="I28" s="32"/>
      <c r="J28" s="32"/>
      <c r="K28" s="32"/>
      <c r="L28" s="32"/>
      <c r="M28" s="32"/>
      <c r="N28" s="32">
        <v>6</v>
      </c>
      <c r="O28" s="32"/>
      <c r="P28" s="32">
        <v>6</v>
      </c>
      <c r="Q28" s="32"/>
      <c r="R28" s="32"/>
      <c r="S28" s="32"/>
    </row>
    <row r="29" spans="1:19" s="6" customFormat="1" ht="25.5">
      <c r="A29" s="19" t="s">
        <v>65</v>
      </c>
      <c r="B29" s="43">
        <v>14.9</v>
      </c>
      <c r="C29" s="43">
        <v>2.9</v>
      </c>
      <c r="D29" s="43">
        <v>3</v>
      </c>
      <c r="E29" s="43">
        <v>3</v>
      </c>
      <c r="F29" s="43">
        <v>3</v>
      </c>
      <c r="G29" s="43">
        <v>3</v>
      </c>
      <c r="H29" s="32">
        <v>14.9</v>
      </c>
      <c r="I29" s="32"/>
      <c r="J29" s="32"/>
      <c r="K29" s="32"/>
      <c r="L29" s="32"/>
      <c r="M29" s="32"/>
      <c r="N29" s="32">
        <v>14.9</v>
      </c>
      <c r="O29" s="32"/>
      <c r="P29" s="32">
        <v>14.9</v>
      </c>
      <c r="Q29" s="32"/>
      <c r="R29" s="32"/>
      <c r="S29" s="32"/>
    </row>
    <row r="30" spans="1:19" s="6" customFormat="1" ht="32.25" customHeight="1">
      <c r="A30" s="11" t="s">
        <v>48</v>
      </c>
      <c r="B30" s="9">
        <f>B31+B32+B33</f>
        <v>138.80000000000001</v>
      </c>
      <c r="C30" s="9">
        <f>C31+C32+C33</f>
        <v>61.800000000000004</v>
      </c>
      <c r="D30" s="9">
        <f>D31+D32+D33</f>
        <v>47</v>
      </c>
      <c r="E30" s="9">
        <v>20</v>
      </c>
      <c r="F30" s="9">
        <v>10</v>
      </c>
      <c r="G30" s="9"/>
      <c r="H30" s="9">
        <v>67.099999999999994</v>
      </c>
      <c r="I30" s="9">
        <v>14.7</v>
      </c>
      <c r="J30" s="9"/>
      <c r="K30" s="9"/>
      <c r="L30" s="9"/>
      <c r="M30" s="9">
        <v>57</v>
      </c>
      <c r="N30" s="9"/>
      <c r="O30" s="9">
        <v>138.80000000000001</v>
      </c>
      <c r="P30" s="9">
        <v>51.7</v>
      </c>
      <c r="Q30" s="9">
        <v>87.1</v>
      </c>
      <c r="R30" s="9"/>
      <c r="S30" s="9"/>
    </row>
    <row r="31" spans="1:19" s="6" customFormat="1" ht="18.75" customHeight="1">
      <c r="A31" s="20" t="s">
        <v>57</v>
      </c>
      <c r="B31" s="28">
        <v>37.700000000000003</v>
      </c>
      <c r="C31" s="28">
        <v>37.700000000000003</v>
      </c>
      <c r="D31" s="28"/>
      <c r="E31" s="28"/>
      <c r="F31" s="28"/>
      <c r="G31" s="32"/>
      <c r="H31" s="32">
        <v>23</v>
      </c>
      <c r="I31" s="32">
        <v>14.7</v>
      </c>
      <c r="J31" s="32"/>
      <c r="K31" s="32"/>
      <c r="L31" s="32"/>
      <c r="M31" s="32"/>
      <c r="N31" s="32"/>
      <c r="O31" s="32">
        <v>37.700000000000003</v>
      </c>
      <c r="P31" s="32">
        <v>37.700000000000003</v>
      </c>
      <c r="Q31" s="32"/>
      <c r="R31" s="32"/>
      <c r="S31" s="32"/>
    </row>
    <row r="32" spans="1:19" s="6" customFormat="1" ht="25.5">
      <c r="A32" s="20" t="s">
        <v>58</v>
      </c>
      <c r="B32" s="28">
        <v>27</v>
      </c>
      <c r="C32" s="49"/>
      <c r="D32" s="28">
        <v>27</v>
      </c>
      <c r="E32" s="28"/>
      <c r="F32" s="28"/>
      <c r="G32" s="32"/>
      <c r="H32" s="32"/>
      <c r="I32" s="32"/>
      <c r="J32" s="32"/>
      <c r="K32" s="32"/>
      <c r="L32" s="32"/>
      <c r="M32" s="32">
        <v>27</v>
      </c>
      <c r="N32" s="32"/>
      <c r="O32" s="32">
        <v>27</v>
      </c>
      <c r="P32" s="32"/>
      <c r="Q32" s="32">
        <v>27</v>
      </c>
      <c r="R32" s="32"/>
      <c r="S32" s="32"/>
    </row>
    <row r="33" spans="1:25" s="6" customFormat="1" ht="38.25">
      <c r="A33" s="16" t="s">
        <v>31</v>
      </c>
      <c r="B33" s="28">
        <v>74.099999999999994</v>
      </c>
      <c r="C33" s="28">
        <v>24.1</v>
      </c>
      <c r="D33" s="28">
        <v>20</v>
      </c>
      <c r="E33" s="28">
        <v>20</v>
      </c>
      <c r="F33" s="28">
        <v>10</v>
      </c>
      <c r="G33" s="32"/>
      <c r="H33" s="32">
        <v>44.1</v>
      </c>
      <c r="I33" s="32"/>
      <c r="J33" s="32"/>
      <c r="K33" s="32"/>
      <c r="L33" s="32"/>
      <c r="M33" s="32">
        <v>30</v>
      </c>
      <c r="N33" s="32"/>
      <c r="O33" s="32">
        <v>74.099999999999994</v>
      </c>
      <c r="P33" s="32">
        <v>14</v>
      </c>
      <c r="Q33" s="32">
        <v>60.1</v>
      </c>
      <c r="R33" s="32"/>
      <c r="S33" s="32"/>
    </row>
    <row r="34" spans="1:25" s="6" customFormat="1" ht="96.75" customHeight="1">
      <c r="A34" s="11" t="s">
        <v>49</v>
      </c>
      <c r="B34" s="9">
        <f>B57+B69+B76+B83+B87</f>
        <v>2279.6600000000003</v>
      </c>
      <c r="C34" s="9">
        <f>C57+C69+C76+C83+C87</f>
        <v>312.45999999999998</v>
      </c>
      <c r="D34" s="9">
        <f>D57+D69+D76+D83+D87</f>
        <v>407.2</v>
      </c>
      <c r="E34" s="9">
        <f>E57+E69+E76+E83+E87</f>
        <v>697</v>
      </c>
      <c r="F34" s="9">
        <f>F57+F69+F76+F83+F87</f>
        <v>603</v>
      </c>
      <c r="G34" s="9">
        <f>G57+G69</f>
        <v>260</v>
      </c>
      <c r="H34" s="9">
        <f>H57+H69+H76+H83+H87</f>
        <v>328.65999999999997</v>
      </c>
      <c r="I34" s="9">
        <f>I57+I69+I76+I83+I87</f>
        <v>0</v>
      </c>
      <c r="J34" s="9">
        <f>J57+J69+J76+J83+J87</f>
        <v>81</v>
      </c>
      <c r="K34" s="9">
        <f>K57+K69+K76+K83+K83</f>
        <v>0</v>
      </c>
      <c r="L34" s="9">
        <f>L57+L69+L76+L83</f>
        <v>3.2</v>
      </c>
      <c r="M34" s="9">
        <f>M57+M69+M76+M83+M87</f>
        <v>1866.8</v>
      </c>
      <c r="N34" s="9">
        <f t="shared" ref="N34:S34" si="3">N57+N69+N76+N83+N87</f>
        <v>7.4</v>
      </c>
      <c r="O34" s="9">
        <f t="shared" si="3"/>
        <v>2272.2600000000002</v>
      </c>
      <c r="P34" s="9">
        <f t="shared" si="3"/>
        <v>305.65999999999997</v>
      </c>
      <c r="Q34" s="9">
        <f t="shared" si="3"/>
        <v>240</v>
      </c>
      <c r="R34" s="9">
        <f t="shared" si="3"/>
        <v>0</v>
      </c>
      <c r="S34" s="9">
        <f t="shared" si="3"/>
        <v>1734</v>
      </c>
      <c r="T34" s="51"/>
    </row>
    <row r="35" spans="1:25" s="6" customFormat="1" ht="24" customHeight="1">
      <c r="A35" s="72" t="s">
        <v>66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4"/>
    </row>
    <row r="36" spans="1:25" ht="34.5" customHeight="1">
      <c r="A36" s="13" t="s">
        <v>30</v>
      </c>
      <c r="B36" s="29">
        <v>43.8</v>
      </c>
      <c r="C36" s="29">
        <v>43.8</v>
      </c>
      <c r="D36" s="29"/>
      <c r="E36" s="29"/>
      <c r="F36" s="29"/>
      <c r="G36" s="29"/>
      <c r="H36" s="29"/>
      <c r="I36" s="29"/>
      <c r="J36" s="29"/>
      <c r="K36" s="29"/>
      <c r="L36" s="29"/>
      <c r="M36" s="29">
        <v>43.8</v>
      </c>
      <c r="N36" s="29"/>
      <c r="O36" s="29">
        <v>43.8</v>
      </c>
      <c r="P36" s="44">
        <v>43.8</v>
      </c>
      <c r="Q36" s="44"/>
      <c r="R36" s="44"/>
      <c r="S36" s="44"/>
    </row>
    <row r="37" spans="1:25" ht="30" customHeight="1">
      <c r="A37" s="13" t="s">
        <v>56</v>
      </c>
      <c r="B37" s="29">
        <v>8</v>
      </c>
      <c r="C37" s="29"/>
      <c r="D37" s="29">
        <v>8</v>
      </c>
      <c r="E37" s="29"/>
      <c r="F37" s="29"/>
      <c r="G37" s="29"/>
      <c r="H37" s="29">
        <v>8</v>
      </c>
      <c r="I37" s="29"/>
      <c r="J37" s="29"/>
      <c r="K37" s="29"/>
      <c r="L37" s="29"/>
      <c r="M37" s="29"/>
      <c r="N37" s="29"/>
      <c r="O37" s="29">
        <v>8</v>
      </c>
      <c r="P37" s="44"/>
      <c r="Q37" s="44"/>
      <c r="R37" s="44"/>
      <c r="S37" s="44">
        <v>8</v>
      </c>
      <c r="U37" s="36"/>
    </row>
    <row r="38" spans="1:25" ht="30.75" customHeight="1">
      <c r="A38" s="13" t="s">
        <v>32</v>
      </c>
      <c r="B38" s="29">
        <v>85</v>
      </c>
      <c r="C38" s="29">
        <v>20</v>
      </c>
      <c r="D38" s="29">
        <v>20</v>
      </c>
      <c r="E38" s="29">
        <v>15</v>
      </c>
      <c r="F38" s="29">
        <v>15</v>
      </c>
      <c r="G38" s="29">
        <v>15</v>
      </c>
      <c r="H38" s="29">
        <v>20</v>
      </c>
      <c r="I38" s="29"/>
      <c r="J38" s="29"/>
      <c r="K38" s="29"/>
      <c r="L38" s="29"/>
      <c r="M38" s="29">
        <v>65</v>
      </c>
      <c r="N38" s="29"/>
      <c r="O38" s="29">
        <v>85</v>
      </c>
      <c r="P38" s="44">
        <v>45</v>
      </c>
      <c r="Q38" s="44">
        <v>40</v>
      </c>
      <c r="R38" s="44"/>
      <c r="S38" s="44"/>
      <c r="Y38" s="36"/>
    </row>
    <row r="39" spans="1:25" ht="26.25" customHeight="1">
      <c r="A39" s="17" t="s">
        <v>33</v>
      </c>
      <c r="B39" s="29">
        <v>92</v>
      </c>
      <c r="C39" s="29">
        <v>32</v>
      </c>
      <c r="D39" s="29">
        <v>5</v>
      </c>
      <c r="E39" s="29">
        <v>15</v>
      </c>
      <c r="F39" s="29">
        <v>20</v>
      </c>
      <c r="G39" s="29">
        <v>20</v>
      </c>
      <c r="H39" s="29">
        <v>15</v>
      </c>
      <c r="I39" s="29"/>
      <c r="J39" s="29"/>
      <c r="K39" s="29"/>
      <c r="L39" s="29"/>
      <c r="M39" s="29">
        <v>77</v>
      </c>
      <c r="N39" s="29"/>
      <c r="O39" s="29">
        <v>92</v>
      </c>
      <c r="P39" s="44">
        <v>32</v>
      </c>
      <c r="Q39" s="44">
        <v>60</v>
      </c>
      <c r="R39" s="44"/>
      <c r="S39" s="44"/>
      <c r="V39" s="36"/>
    </row>
    <row r="40" spans="1:25" ht="36.75" customHeight="1">
      <c r="A40" s="17" t="s">
        <v>34</v>
      </c>
      <c r="B40" s="29">
        <v>17</v>
      </c>
      <c r="C40" s="29">
        <v>17</v>
      </c>
      <c r="D40" s="29"/>
      <c r="E40" s="29"/>
      <c r="F40" s="29"/>
      <c r="G40" s="29"/>
      <c r="H40" s="29"/>
      <c r="I40" s="29"/>
      <c r="J40" s="29"/>
      <c r="K40" s="29"/>
      <c r="L40" s="29"/>
      <c r="M40" s="29">
        <v>17</v>
      </c>
      <c r="N40" s="29"/>
      <c r="O40" s="29">
        <v>17</v>
      </c>
      <c r="P40" s="44">
        <v>17</v>
      </c>
      <c r="Q40" s="44"/>
      <c r="R40" s="44"/>
      <c r="S40" s="44"/>
    </row>
    <row r="41" spans="1:25" ht="39.75" customHeight="1">
      <c r="A41" s="13" t="s">
        <v>35</v>
      </c>
      <c r="B41" s="29">
        <v>65</v>
      </c>
      <c r="C41" s="29">
        <v>30</v>
      </c>
      <c r="D41" s="29">
        <v>10</v>
      </c>
      <c r="E41" s="29">
        <v>10</v>
      </c>
      <c r="F41" s="29">
        <v>10</v>
      </c>
      <c r="G41" s="29">
        <v>5</v>
      </c>
      <c r="H41" s="29">
        <v>20</v>
      </c>
      <c r="I41" s="29"/>
      <c r="J41" s="29"/>
      <c r="K41" s="29"/>
      <c r="L41" s="29"/>
      <c r="M41" s="29">
        <v>45</v>
      </c>
      <c r="N41" s="29"/>
      <c r="O41" s="29">
        <v>65</v>
      </c>
      <c r="P41" s="44">
        <v>15</v>
      </c>
      <c r="Q41" s="44">
        <v>50</v>
      </c>
      <c r="R41" s="44"/>
      <c r="S41" s="44"/>
    </row>
    <row r="42" spans="1:25" ht="25.5" customHeight="1">
      <c r="A42" s="13" t="s">
        <v>60</v>
      </c>
      <c r="B42" s="29">
        <v>200</v>
      </c>
      <c r="C42" s="29"/>
      <c r="D42" s="29"/>
      <c r="E42" s="29">
        <v>100</v>
      </c>
      <c r="F42" s="29">
        <v>100</v>
      </c>
      <c r="G42" s="29"/>
      <c r="H42" s="29"/>
      <c r="I42" s="29"/>
      <c r="J42" s="29"/>
      <c r="K42" s="29"/>
      <c r="L42" s="29"/>
      <c r="M42" s="29">
        <v>200</v>
      </c>
      <c r="N42" s="29"/>
      <c r="O42" s="29">
        <v>200</v>
      </c>
      <c r="P42" s="44"/>
      <c r="Q42" s="44"/>
      <c r="R42" s="44"/>
      <c r="S42" s="44">
        <v>200</v>
      </c>
    </row>
    <row r="43" spans="1:25" s="6" customFormat="1" ht="34.5" customHeight="1">
      <c r="A43" s="16" t="s">
        <v>59</v>
      </c>
      <c r="B43" s="27">
        <v>75</v>
      </c>
      <c r="C43" s="27">
        <v>25</v>
      </c>
      <c r="D43" s="27">
        <v>15</v>
      </c>
      <c r="E43" s="27">
        <v>15</v>
      </c>
      <c r="F43" s="27">
        <v>15</v>
      </c>
      <c r="G43" s="27">
        <v>5</v>
      </c>
      <c r="H43" s="27">
        <v>15</v>
      </c>
      <c r="I43" s="27"/>
      <c r="J43" s="27"/>
      <c r="K43" s="27"/>
      <c r="L43" s="27"/>
      <c r="M43" s="27">
        <v>60</v>
      </c>
      <c r="N43" s="27"/>
      <c r="O43" s="27">
        <v>75</v>
      </c>
      <c r="P43" s="55">
        <v>25</v>
      </c>
      <c r="Q43" s="55">
        <v>50</v>
      </c>
      <c r="R43" s="55"/>
      <c r="S43" s="55"/>
    </row>
    <row r="44" spans="1:25" s="6" customFormat="1" ht="23.25" customHeight="1">
      <c r="A44" s="16" t="s">
        <v>36</v>
      </c>
      <c r="B44" s="27">
        <v>10</v>
      </c>
      <c r="C44" s="27">
        <v>10</v>
      </c>
      <c r="D44" s="27"/>
      <c r="E44" s="27"/>
      <c r="F44" s="27"/>
      <c r="G44" s="27"/>
      <c r="H44" s="27">
        <v>10</v>
      </c>
      <c r="I44" s="27"/>
      <c r="J44" s="27"/>
      <c r="K44" s="27"/>
      <c r="L44" s="27"/>
      <c r="M44" s="27"/>
      <c r="N44" s="27"/>
      <c r="O44" s="27">
        <v>10</v>
      </c>
      <c r="P44" s="55">
        <v>10</v>
      </c>
      <c r="Q44" s="55"/>
      <c r="R44" s="55"/>
      <c r="S44" s="55"/>
    </row>
    <row r="45" spans="1:25" s="6" customFormat="1" ht="18.75" customHeight="1">
      <c r="A45" s="16" t="s">
        <v>37</v>
      </c>
      <c r="B45" s="27">
        <v>5</v>
      </c>
      <c r="C45" s="27">
        <v>2</v>
      </c>
      <c r="D45" s="27">
        <v>2</v>
      </c>
      <c r="E45" s="27">
        <v>1</v>
      </c>
      <c r="F45" s="27"/>
      <c r="G45" s="27"/>
      <c r="H45" s="27">
        <v>5</v>
      </c>
      <c r="I45" s="27"/>
      <c r="J45" s="27"/>
      <c r="K45" s="27"/>
      <c r="L45" s="27"/>
      <c r="M45" s="27"/>
      <c r="N45" s="27"/>
      <c r="O45" s="27">
        <v>5</v>
      </c>
      <c r="P45" s="55"/>
      <c r="Q45" s="55"/>
      <c r="R45" s="55"/>
      <c r="S45" s="55">
        <v>5</v>
      </c>
    </row>
    <row r="46" spans="1:25" s="6" customFormat="1" ht="39.75" customHeight="1">
      <c r="A46" s="16" t="s">
        <v>38</v>
      </c>
      <c r="B46" s="27">
        <v>25</v>
      </c>
      <c r="C46" s="27">
        <v>5</v>
      </c>
      <c r="D46" s="27">
        <v>10</v>
      </c>
      <c r="E46" s="27">
        <v>5</v>
      </c>
      <c r="F46" s="27">
        <v>5</v>
      </c>
      <c r="G46" s="27"/>
      <c r="H46" s="27">
        <v>10</v>
      </c>
      <c r="I46" s="27"/>
      <c r="J46" s="27">
        <v>15</v>
      </c>
      <c r="K46" s="27"/>
      <c r="L46" s="27"/>
      <c r="M46" s="27"/>
      <c r="N46" s="27"/>
      <c r="O46" s="27">
        <v>25</v>
      </c>
      <c r="P46" s="55">
        <v>25</v>
      </c>
      <c r="Q46" s="55"/>
      <c r="R46" s="55"/>
      <c r="S46" s="55"/>
    </row>
    <row r="47" spans="1:25" s="6" customFormat="1" ht="33.75" customHeight="1">
      <c r="A47" s="16" t="s">
        <v>39</v>
      </c>
      <c r="B47" s="27">
        <v>25</v>
      </c>
      <c r="C47" s="27">
        <v>4</v>
      </c>
      <c r="D47" s="27">
        <v>21</v>
      </c>
      <c r="E47" s="27"/>
      <c r="F47" s="27"/>
      <c r="G47" s="27"/>
      <c r="H47" s="27">
        <v>4</v>
      </c>
      <c r="I47" s="27"/>
      <c r="J47" s="27"/>
      <c r="K47" s="27"/>
      <c r="L47" s="27"/>
      <c r="M47" s="27">
        <v>21</v>
      </c>
      <c r="N47" s="27"/>
      <c r="O47" s="27">
        <v>25</v>
      </c>
      <c r="P47" s="55">
        <v>4</v>
      </c>
      <c r="Q47" s="55"/>
      <c r="R47" s="55"/>
      <c r="S47" s="55">
        <v>21</v>
      </c>
    </row>
    <row r="48" spans="1:25" s="6" customFormat="1" ht="39.75" customHeight="1">
      <c r="A48" s="16" t="s">
        <v>92</v>
      </c>
      <c r="B48" s="27">
        <v>10</v>
      </c>
      <c r="C48" s="27">
        <v>2</v>
      </c>
      <c r="D48" s="27">
        <v>2</v>
      </c>
      <c r="E48" s="27">
        <v>2</v>
      </c>
      <c r="F48" s="27">
        <v>2</v>
      </c>
      <c r="G48" s="27">
        <v>2</v>
      </c>
      <c r="H48" s="27">
        <v>10</v>
      </c>
      <c r="I48" s="27"/>
      <c r="J48" s="27"/>
      <c r="K48" s="27"/>
      <c r="L48" s="27"/>
      <c r="M48" s="27"/>
      <c r="N48" s="27"/>
      <c r="O48" s="27">
        <v>10</v>
      </c>
      <c r="P48" s="55"/>
      <c r="Q48" s="55"/>
      <c r="R48" s="55"/>
      <c r="S48" s="55">
        <v>10</v>
      </c>
    </row>
    <row r="49" spans="1:21" s="6" customFormat="1" ht="30.75" customHeight="1">
      <c r="A49" s="16" t="s">
        <v>103</v>
      </c>
      <c r="B49" s="27">
        <v>152</v>
      </c>
      <c r="C49" s="27">
        <v>60</v>
      </c>
      <c r="D49" s="27">
        <v>20</v>
      </c>
      <c r="E49" s="27">
        <v>25</v>
      </c>
      <c r="F49" s="27">
        <v>35</v>
      </c>
      <c r="G49" s="27">
        <v>12</v>
      </c>
      <c r="H49" s="27">
        <v>22</v>
      </c>
      <c r="I49" s="27"/>
      <c r="J49" s="27">
        <v>30</v>
      </c>
      <c r="K49" s="27"/>
      <c r="L49" s="27"/>
      <c r="M49" s="27">
        <v>100</v>
      </c>
      <c r="N49" s="27"/>
      <c r="O49" s="27">
        <v>152</v>
      </c>
      <c r="P49" s="55"/>
      <c r="Q49" s="55"/>
      <c r="R49" s="55"/>
      <c r="S49" s="55">
        <v>152</v>
      </c>
    </row>
    <row r="50" spans="1:21" s="6" customFormat="1" ht="24.75" customHeight="1">
      <c r="A50" s="16" t="s">
        <v>15</v>
      </c>
      <c r="B50" s="27">
        <v>3.2</v>
      </c>
      <c r="C50" s="27">
        <v>2</v>
      </c>
      <c r="D50" s="27">
        <v>1.2</v>
      </c>
      <c r="E50" s="27"/>
      <c r="F50" s="27"/>
      <c r="G50" s="27"/>
      <c r="H50" s="27"/>
      <c r="I50" s="27"/>
      <c r="J50" s="27"/>
      <c r="K50" s="27"/>
      <c r="L50" s="27">
        <v>3.2</v>
      </c>
      <c r="M50" s="27"/>
      <c r="N50" s="27"/>
      <c r="O50" s="27">
        <v>3.2</v>
      </c>
      <c r="P50" s="55">
        <v>3.2</v>
      </c>
      <c r="Q50" s="55"/>
      <c r="R50" s="55"/>
      <c r="S50" s="55"/>
    </row>
    <row r="51" spans="1:21" s="6" customFormat="1" ht="45.75" customHeight="1">
      <c r="A51" s="16" t="s">
        <v>40</v>
      </c>
      <c r="B51" s="27">
        <v>85</v>
      </c>
      <c r="C51" s="27"/>
      <c r="D51" s="27">
        <v>25</v>
      </c>
      <c r="E51" s="27">
        <v>45</v>
      </c>
      <c r="F51" s="27">
        <v>15</v>
      </c>
      <c r="G51" s="27"/>
      <c r="H51" s="27">
        <v>30</v>
      </c>
      <c r="I51" s="27"/>
      <c r="J51" s="27"/>
      <c r="K51" s="27"/>
      <c r="L51" s="27"/>
      <c r="M51" s="27">
        <v>55</v>
      </c>
      <c r="N51" s="27"/>
      <c r="O51" s="27">
        <v>85</v>
      </c>
      <c r="P51" s="55">
        <v>25</v>
      </c>
      <c r="Q51" s="55"/>
      <c r="R51" s="55"/>
      <c r="S51" s="55">
        <v>60</v>
      </c>
    </row>
    <row r="52" spans="1:21" ht="33" customHeight="1">
      <c r="A52" s="15" t="s">
        <v>41</v>
      </c>
      <c r="B52" s="29">
        <v>450</v>
      </c>
      <c r="C52" s="29"/>
      <c r="D52" s="29"/>
      <c r="E52" s="29">
        <v>200</v>
      </c>
      <c r="F52" s="29">
        <v>200</v>
      </c>
      <c r="G52" s="29">
        <v>50</v>
      </c>
      <c r="H52" s="29"/>
      <c r="I52" s="29"/>
      <c r="J52" s="29"/>
      <c r="K52" s="29"/>
      <c r="L52" s="29"/>
      <c r="M52" s="29">
        <v>450</v>
      </c>
      <c r="N52" s="29"/>
      <c r="O52" s="29">
        <v>450</v>
      </c>
      <c r="P52" s="44"/>
      <c r="Q52" s="44"/>
      <c r="R52" s="44"/>
      <c r="S52" s="44">
        <v>450</v>
      </c>
    </row>
    <row r="53" spans="1:21" ht="31.5" customHeight="1">
      <c r="A53" s="13" t="s">
        <v>104</v>
      </c>
      <c r="B53" s="29">
        <v>37.4</v>
      </c>
      <c r="C53" s="29">
        <v>13.4</v>
      </c>
      <c r="D53" s="29">
        <v>6</v>
      </c>
      <c r="E53" s="29">
        <v>6</v>
      </c>
      <c r="F53" s="29">
        <v>6</v>
      </c>
      <c r="G53" s="29">
        <v>6</v>
      </c>
      <c r="H53" s="29">
        <v>37.4</v>
      </c>
      <c r="I53" s="29"/>
      <c r="J53" s="29"/>
      <c r="K53" s="29"/>
      <c r="L53" s="29"/>
      <c r="M53" s="29"/>
      <c r="N53" s="29">
        <v>7.4</v>
      </c>
      <c r="O53" s="29">
        <v>30</v>
      </c>
      <c r="P53" s="44">
        <v>7.4</v>
      </c>
      <c r="Q53" s="44"/>
      <c r="R53" s="44"/>
      <c r="S53" s="44">
        <v>30</v>
      </c>
    </row>
    <row r="54" spans="1:21" ht="31.5" customHeight="1">
      <c r="A54" s="13" t="s">
        <v>100</v>
      </c>
      <c r="B54" s="29">
        <v>210</v>
      </c>
      <c r="C54" s="29"/>
      <c r="D54" s="29"/>
      <c r="E54" s="29">
        <v>70</v>
      </c>
      <c r="F54" s="29">
        <v>70</v>
      </c>
      <c r="G54" s="29">
        <v>70</v>
      </c>
      <c r="H54" s="29"/>
      <c r="I54" s="29"/>
      <c r="J54" s="29"/>
      <c r="K54" s="29"/>
      <c r="L54" s="29"/>
      <c r="M54" s="29">
        <v>210</v>
      </c>
      <c r="N54" s="29"/>
      <c r="O54" s="29">
        <v>210</v>
      </c>
      <c r="P54" s="44"/>
      <c r="Q54" s="44"/>
      <c r="R54" s="44"/>
      <c r="S54" s="44">
        <v>210</v>
      </c>
    </row>
    <row r="55" spans="1:21" ht="31.5" customHeight="1">
      <c r="A55" s="13" t="s">
        <v>101</v>
      </c>
      <c r="B55" s="29">
        <v>280</v>
      </c>
      <c r="C55" s="29">
        <v>19</v>
      </c>
      <c r="D55" s="29">
        <v>40</v>
      </c>
      <c r="E55" s="29">
        <v>80</v>
      </c>
      <c r="F55" s="29">
        <v>80</v>
      </c>
      <c r="G55" s="29">
        <v>61</v>
      </c>
      <c r="H55" s="29">
        <v>19</v>
      </c>
      <c r="I55" s="29"/>
      <c r="J55" s="29"/>
      <c r="K55" s="29"/>
      <c r="L55" s="29"/>
      <c r="M55" s="29">
        <v>261</v>
      </c>
      <c r="N55" s="29"/>
      <c r="O55" s="29">
        <v>280</v>
      </c>
      <c r="P55" s="44"/>
      <c r="Q55" s="44"/>
      <c r="R55" s="44"/>
      <c r="S55" s="44">
        <v>280</v>
      </c>
    </row>
    <row r="56" spans="1:21" ht="25.5" customHeight="1">
      <c r="A56" s="13" t="s">
        <v>42</v>
      </c>
      <c r="B56" s="29">
        <v>40</v>
      </c>
      <c r="C56" s="29"/>
      <c r="D56" s="29">
        <v>20</v>
      </c>
      <c r="E56" s="29">
        <v>20</v>
      </c>
      <c r="F56" s="29"/>
      <c r="G56" s="29"/>
      <c r="H56" s="29">
        <v>20</v>
      </c>
      <c r="I56" s="29"/>
      <c r="J56" s="29"/>
      <c r="K56" s="29"/>
      <c r="L56" s="29"/>
      <c r="M56" s="29">
        <v>20</v>
      </c>
      <c r="N56" s="29"/>
      <c r="O56" s="29">
        <v>40</v>
      </c>
      <c r="P56" s="44"/>
      <c r="Q56" s="44"/>
      <c r="R56" s="44"/>
      <c r="S56" s="44">
        <v>40</v>
      </c>
    </row>
    <row r="57" spans="1:21" ht="28.5" customHeight="1">
      <c r="A57" s="47" t="s">
        <v>23</v>
      </c>
      <c r="B57" s="9">
        <f t="shared" ref="B57:G57" si="4">SUM(B36:B56)</f>
        <v>1918.4</v>
      </c>
      <c r="C57" s="44">
        <f t="shared" si="4"/>
        <v>285.2</v>
      </c>
      <c r="D57" s="44">
        <f t="shared" si="4"/>
        <v>205.2</v>
      </c>
      <c r="E57" s="44">
        <f t="shared" si="4"/>
        <v>609</v>
      </c>
      <c r="F57" s="44">
        <f t="shared" si="4"/>
        <v>573</v>
      </c>
      <c r="G57" s="44">
        <f t="shared" si="4"/>
        <v>246</v>
      </c>
      <c r="H57" s="44">
        <f>SUM(H36:H56)</f>
        <v>245.4</v>
      </c>
      <c r="I57" s="42"/>
      <c r="J57" s="44">
        <f>SUM(J36:J56)</f>
        <v>45</v>
      </c>
      <c r="K57" s="42"/>
      <c r="L57" s="44">
        <f>SUM(L36:L56)</f>
        <v>3.2</v>
      </c>
      <c r="M57" s="44">
        <f>SUM(M36:M56)</f>
        <v>1624.8</v>
      </c>
      <c r="N57" s="44">
        <v>7.4</v>
      </c>
      <c r="O57" s="44">
        <f>SUM(O36:O56)</f>
        <v>1911</v>
      </c>
      <c r="P57" s="44">
        <f>SUM(P36:P56)</f>
        <v>252.4</v>
      </c>
      <c r="Q57" s="44">
        <f>SUM(Q36:Q56)</f>
        <v>200</v>
      </c>
      <c r="R57" s="42"/>
      <c r="S57" s="44">
        <f>SUM(S36:S56)</f>
        <v>1466</v>
      </c>
      <c r="T57" s="36"/>
      <c r="U57" s="36"/>
    </row>
    <row r="58" spans="1:21" ht="17.25" customHeight="1">
      <c r="A58" s="75" t="s">
        <v>67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7"/>
    </row>
    <row r="59" spans="1:21" ht="17.25" customHeight="1">
      <c r="A59" s="13" t="s">
        <v>68</v>
      </c>
      <c r="B59" s="30">
        <v>45</v>
      </c>
      <c r="C59" s="47"/>
      <c r="D59" s="30">
        <v>45</v>
      </c>
      <c r="E59" s="47"/>
      <c r="F59" s="47"/>
      <c r="G59" s="47"/>
      <c r="H59" s="34">
        <v>10</v>
      </c>
      <c r="I59" s="34"/>
      <c r="J59" s="34"/>
      <c r="K59" s="34"/>
      <c r="L59" s="34"/>
      <c r="M59" s="34">
        <v>35</v>
      </c>
      <c r="N59" s="34"/>
      <c r="O59" s="30">
        <v>45</v>
      </c>
      <c r="P59" s="34"/>
      <c r="Q59" s="34"/>
      <c r="R59" s="34"/>
      <c r="S59" s="34">
        <v>45</v>
      </c>
    </row>
    <row r="60" spans="1:21" ht="17.25" customHeight="1">
      <c r="A60" s="13" t="s">
        <v>69</v>
      </c>
      <c r="B60" s="30">
        <v>15</v>
      </c>
      <c r="C60" s="48"/>
      <c r="D60" s="30">
        <v>5</v>
      </c>
      <c r="E60" s="30">
        <v>10</v>
      </c>
      <c r="F60" s="47"/>
      <c r="G60" s="47"/>
      <c r="H60" s="34">
        <v>15</v>
      </c>
      <c r="I60" s="34"/>
      <c r="J60" s="34"/>
      <c r="K60" s="34"/>
      <c r="L60" s="34"/>
      <c r="M60" s="34"/>
      <c r="N60" s="34"/>
      <c r="O60" s="30">
        <v>15</v>
      </c>
      <c r="P60" s="34">
        <v>15</v>
      </c>
      <c r="Q60" s="34"/>
      <c r="R60" s="34"/>
      <c r="S60" s="34"/>
    </row>
    <row r="61" spans="1:21" ht="26.25" customHeight="1">
      <c r="A61" s="13" t="s">
        <v>77</v>
      </c>
      <c r="B61" s="30">
        <v>36</v>
      </c>
      <c r="C61" s="47"/>
      <c r="D61" s="30">
        <v>6</v>
      </c>
      <c r="E61" s="30">
        <v>6</v>
      </c>
      <c r="F61" s="30">
        <v>10</v>
      </c>
      <c r="G61" s="30">
        <v>14</v>
      </c>
      <c r="H61" s="34">
        <v>6</v>
      </c>
      <c r="I61" s="34"/>
      <c r="J61" s="34"/>
      <c r="K61" s="34"/>
      <c r="L61" s="34"/>
      <c r="M61" s="34">
        <v>30</v>
      </c>
      <c r="N61" s="34"/>
      <c r="O61" s="30">
        <v>36</v>
      </c>
      <c r="P61" s="34"/>
      <c r="Q61" s="34"/>
      <c r="R61" s="34"/>
      <c r="S61" s="34">
        <v>36</v>
      </c>
    </row>
    <row r="62" spans="1:21" ht="26.25" customHeight="1">
      <c r="A62" s="13" t="s">
        <v>76</v>
      </c>
      <c r="B62" s="30">
        <v>15</v>
      </c>
      <c r="C62" s="30">
        <v>2</v>
      </c>
      <c r="D62" s="30">
        <v>7</v>
      </c>
      <c r="E62" s="30">
        <v>6</v>
      </c>
      <c r="F62" s="47"/>
      <c r="G62" s="47"/>
      <c r="H62" s="34">
        <v>3</v>
      </c>
      <c r="I62" s="34"/>
      <c r="J62" s="34">
        <v>12</v>
      </c>
      <c r="K62" s="34"/>
      <c r="L62" s="34"/>
      <c r="M62" s="34"/>
      <c r="N62" s="34"/>
      <c r="O62" s="30">
        <v>15</v>
      </c>
      <c r="P62" s="34">
        <v>3</v>
      </c>
      <c r="Q62" s="34"/>
      <c r="R62" s="34"/>
      <c r="S62" s="34">
        <v>12</v>
      </c>
    </row>
    <row r="63" spans="1:21" ht="17.25" customHeight="1">
      <c r="A63" s="13" t="s">
        <v>70</v>
      </c>
      <c r="B63" s="30">
        <v>25</v>
      </c>
      <c r="C63" s="30">
        <v>10</v>
      </c>
      <c r="D63" s="30">
        <v>15</v>
      </c>
      <c r="E63" s="47"/>
      <c r="F63" s="47"/>
      <c r="G63" s="47"/>
      <c r="H63" s="34"/>
      <c r="I63" s="34"/>
      <c r="J63" s="34"/>
      <c r="K63" s="34"/>
      <c r="L63" s="34"/>
      <c r="M63" s="34">
        <v>25</v>
      </c>
      <c r="N63" s="34"/>
      <c r="O63" s="30">
        <v>25</v>
      </c>
      <c r="P63" s="34"/>
      <c r="Q63" s="34">
        <v>25</v>
      </c>
      <c r="R63" s="34"/>
      <c r="S63" s="34"/>
    </row>
    <row r="64" spans="1:21" ht="17.25" customHeight="1">
      <c r="A64" s="13" t="s">
        <v>71</v>
      </c>
      <c r="B64" s="30">
        <v>3</v>
      </c>
      <c r="C64" s="30">
        <v>3</v>
      </c>
      <c r="D64" s="47"/>
      <c r="E64" s="47"/>
      <c r="F64" s="47"/>
      <c r="G64" s="47"/>
      <c r="H64" s="34"/>
      <c r="I64" s="34"/>
      <c r="J64" s="34">
        <v>3</v>
      </c>
      <c r="K64" s="34"/>
      <c r="L64" s="34"/>
      <c r="M64" s="34"/>
      <c r="N64" s="34"/>
      <c r="O64" s="30">
        <v>3</v>
      </c>
      <c r="P64" s="34">
        <v>3</v>
      </c>
      <c r="Q64" s="34"/>
      <c r="R64" s="34"/>
      <c r="S64" s="34"/>
    </row>
    <row r="65" spans="1:20" ht="17.25" customHeight="1">
      <c r="A65" s="13" t="s">
        <v>72</v>
      </c>
      <c r="B65" s="30">
        <v>4</v>
      </c>
      <c r="C65" s="47"/>
      <c r="D65" s="30">
        <v>4</v>
      </c>
      <c r="E65" s="47"/>
      <c r="F65" s="47"/>
      <c r="G65" s="47"/>
      <c r="H65" s="34">
        <v>4</v>
      </c>
      <c r="I65" s="34"/>
      <c r="J65" s="34"/>
      <c r="K65" s="34"/>
      <c r="L65" s="34"/>
      <c r="M65" s="34"/>
      <c r="N65" s="34"/>
      <c r="O65" s="30">
        <v>4</v>
      </c>
      <c r="P65" s="34">
        <v>4</v>
      </c>
      <c r="Q65" s="34"/>
      <c r="R65" s="34"/>
      <c r="S65" s="34"/>
    </row>
    <row r="66" spans="1:20" ht="42.75" customHeight="1">
      <c r="A66" s="13" t="s">
        <v>73</v>
      </c>
      <c r="B66" s="30">
        <v>85</v>
      </c>
      <c r="C66" s="30"/>
      <c r="D66" s="30">
        <v>45</v>
      </c>
      <c r="E66" s="30">
        <v>40</v>
      </c>
      <c r="F66" s="47"/>
      <c r="G66" s="47"/>
      <c r="H66" s="34"/>
      <c r="I66" s="34"/>
      <c r="J66" s="34"/>
      <c r="K66" s="34"/>
      <c r="L66" s="34"/>
      <c r="M66" s="34">
        <v>85</v>
      </c>
      <c r="N66" s="34"/>
      <c r="O66" s="30">
        <v>85</v>
      </c>
      <c r="P66" s="34">
        <v>5</v>
      </c>
      <c r="Q66" s="34"/>
      <c r="R66" s="34"/>
      <c r="S66" s="34">
        <v>80</v>
      </c>
    </row>
    <row r="67" spans="1:20" ht="26.25" customHeight="1">
      <c r="A67" s="13" t="s">
        <v>75</v>
      </c>
      <c r="B67" s="30">
        <v>3</v>
      </c>
      <c r="C67" s="47"/>
      <c r="D67" s="30">
        <v>3</v>
      </c>
      <c r="E67" s="47"/>
      <c r="F67" s="47"/>
      <c r="G67" s="47"/>
      <c r="H67" s="34">
        <v>3</v>
      </c>
      <c r="I67" s="34"/>
      <c r="J67" s="34"/>
      <c r="K67" s="34"/>
      <c r="L67" s="34"/>
      <c r="M67" s="34"/>
      <c r="N67" s="34"/>
      <c r="O67" s="30">
        <v>3</v>
      </c>
      <c r="P67" s="34">
        <v>3</v>
      </c>
      <c r="Q67" s="34"/>
      <c r="R67" s="34"/>
      <c r="S67" s="34"/>
    </row>
    <row r="68" spans="1:20" ht="30" customHeight="1">
      <c r="A68" s="13" t="s">
        <v>74</v>
      </c>
      <c r="B68" s="30">
        <v>15</v>
      </c>
      <c r="C68" s="47"/>
      <c r="D68" s="30">
        <v>15</v>
      </c>
      <c r="E68" s="47"/>
      <c r="F68" s="47"/>
      <c r="G68" s="47"/>
      <c r="H68" s="34">
        <v>15</v>
      </c>
      <c r="I68" s="34"/>
      <c r="J68" s="34"/>
      <c r="K68" s="34"/>
      <c r="L68" s="34"/>
      <c r="M68" s="34"/>
      <c r="N68" s="34"/>
      <c r="O68" s="30">
        <v>15</v>
      </c>
      <c r="P68" s="34"/>
      <c r="Q68" s="34">
        <v>15</v>
      </c>
      <c r="R68" s="34"/>
      <c r="S68" s="34"/>
    </row>
    <row r="69" spans="1:20" ht="30" customHeight="1">
      <c r="A69" s="47" t="s">
        <v>23</v>
      </c>
      <c r="B69" s="58">
        <f t="shared" ref="B69:G69" si="5">SUM(B59:B68)</f>
        <v>246</v>
      </c>
      <c r="C69" s="34">
        <f t="shared" si="5"/>
        <v>15</v>
      </c>
      <c r="D69" s="34">
        <f t="shared" si="5"/>
        <v>145</v>
      </c>
      <c r="E69" s="34">
        <f t="shared" si="5"/>
        <v>62</v>
      </c>
      <c r="F69" s="34">
        <f t="shared" si="5"/>
        <v>10</v>
      </c>
      <c r="G69" s="34">
        <f t="shared" si="5"/>
        <v>14</v>
      </c>
      <c r="H69" s="34">
        <f>SUM(H59:H68)</f>
        <v>56</v>
      </c>
      <c r="I69" s="34"/>
      <c r="J69" s="34">
        <f>SUM(J59:J68)</f>
        <v>15</v>
      </c>
      <c r="K69" s="34"/>
      <c r="L69" s="34"/>
      <c r="M69" s="34">
        <f>SUM(M59:M68)</f>
        <v>175</v>
      </c>
      <c r="N69" s="34"/>
      <c r="O69" s="34">
        <f>SUM(O59:O68)</f>
        <v>246</v>
      </c>
      <c r="P69" s="34">
        <f>SUM(P59:P68)</f>
        <v>33</v>
      </c>
      <c r="Q69" s="34">
        <f>SUM(Q59:Q68)</f>
        <v>40</v>
      </c>
      <c r="R69" s="34"/>
      <c r="S69" s="34">
        <f>SUM(S59:S68)</f>
        <v>173</v>
      </c>
      <c r="T69" s="36"/>
    </row>
    <row r="70" spans="1:20" ht="21.75" customHeight="1">
      <c r="A70" s="75" t="s">
        <v>79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7"/>
    </row>
    <row r="71" spans="1:20" ht="29.25" customHeight="1">
      <c r="A71" s="13" t="s">
        <v>80</v>
      </c>
      <c r="B71" s="30">
        <v>15</v>
      </c>
      <c r="C71" s="25"/>
      <c r="D71" s="34">
        <v>15</v>
      </c>
      <c r="E71" s="25"/>
      <c r="F71" s="25"/>
      <c r="G71" s="25"/>
      <c r="H71" s="25"/>
      <c r="I71" s="25"/>
      <c r="J71" s="25"/>
      <c r="K71" s="25"/>
      <c r="L71" s="25"/>
      <c r="M71" s="34">
        <v>15</v>
      </c>
      <c r="N71" s="25"/>
      <c r="O71" s="30">
        <v>15</v>
      </c>
      <c r="P71" s="25"/>
      <c r="Q71" s="25"/>
      <c r="R71" s="25"/>
      <c r="S71" s="34">
        <v>15</v>
      </c>
    </row>
    <row r="72" spans="1:20" ht="33" customHeight="1">
      <c r="A72" s="13" t="s">
        <v>95</v>
      </c>
      <c r="B72" s="30">
        <v>7</v>
      </c>
      <c r="C72" s="34">
        <v>2</v>
      </c>
      <c r="D72" s="34">
        <v>5</v>
      </c>
      <c r="E72" s="25"/>
      <c r="F72" s="25"/>
      <c r="G72" s="25"/>
      <c r="H72" s="34">
        <v>7</v>
      </c>
      <c r="I72" s="25"/>
      <c r="J72" s="25"/>
      <c r="K72" s="25"/>
      <c r="L72" s="25"/>
      <c r="M72" s="34"/>
      <c r="N72" s="25"/>
      <c r="O72" s="30">
        <v>7</v>
      </c>
      <c r="P72" s="34">
        <v>2</v>
      </c>
      <c r="Q72" s="25"/>
      <c r="R72" s="25"/>
      <c r="S72" s="34">
        <v>5</v>
      </c>
    </row>
    <row r="73" spans="1:20" ht="29.25" customHeight="1">
      <c r="A73" s="13" t="s">
        <v>81</v>
      </c>
      <c r="B73" s="30">
        <v>2</v>
      </c>
      <c r="C73" s="25"/>
      <c r="D73" s="34">
        <v>2</v>
      </c>
      <c r="E73" s="34"/>
      <c r="F73" s="34"/>
      <c r="G73" s="25"/>
      <c r="H73" s="25"/>
      <c r="I73" s="25"/>
      <c r="J73" s="34">
        <v>2</v>
      </c>
      <c r="K73" s="25"/>
      <c r="L73" s="25"/>
      <c r="M73" s="34"/>
      <c r="N73" s="25"/>
      <c r="O73" s="30">
        <v>2</v>
      </c>
      <c r="P73" s="34">
        <v>2</v>
      </c>
      <c r="Q73" s="25"/>
      <c r="R73" s="25"/>
      <c r="S73" s="34"/>
    </row>
    <row r="74" spans="1:20" ht="32.25" customHeight="1">
      <c r="A74" s="13" t="s">
        <v>83</v>
      </c>
      <c r="B74" s="30">
        <v>22</v>
      </c>
      <c r="C74" s="34">
        <v>2</v>
      </c>
      <c r="D74" s="34">
        <v>10</v>
      </c>
      <c r="E74" s="34"/>
      <c r="F74" s="34">
        <v>10</v>
      </c>
      <c r="G74" s="25"/>
      <c r="H74" s="34">
        <v>10</v>
      </c>
      <c r="I74" s="25"/>
      <c r="J74" s="25"/>
      <c r="K74" s="25"/>
      <c r="L74" s="25"/>
      <c r="M74" s="34">
        <v>12</v>
      </c>
      <c r="N74" s="25"/>
      <c r="O74" s="30">
        <v>22</v>
      </c>
      <c r="P74" s="34"/>
      <c r="Q74" s="25"/>
      <c r="R74" s="25"/>
      <c r="S74" s="34">
        <v>22</v>
      </c>
    </row>
    <row r="75" spans="1:20" ht="39.75" customHeight="1">
      <c r="A75" s="13" t="s">
        <v>82</v>
      </c>
      <c r="B75" s="30">
        <v>8</v>
      </c>
      <c r="C75" s="34">
        <v>2</v>
      </c>
      <c r="D75" s="34">
        <v>3</v>
      </c>
      <c r="E75" s="34">
        <v>3</v>
      </c>
      <c r="F75" s="34"/>
      <c r="G75" s="25"/>
      <c r="H75" s="25"/>
      <c r="I75" s="25"/>
      <c r="J75" s="34">
        <v>8</v>
      </c>
      <c r="K75" s="25"/>
      <c r="L75" s="25"/>
      <c r="M75" s="34"/>
      <c r="N75" s="25"/>
      <c r="O75" s="30">
        <v>8</v>
      </c>
      <c r="P75" s="34">
        <v>3</v>
      </c>
      <c r="Q75" s="25"/>
      <c r="R75" s="25"/>
      <c r="S75" s="34">
        <v>5</v>
      </c>
    </row>
    <row r="76" spans="1:20" ht="23.25" customHeight="1">
      <c r="A76" s="47" t="s">
        <v>23</v>
      </c>
      <c r="B76" s="45">
        <f>SUM(B71:B75)</f>
        <v>54</v>
      </c>
      <c r="C76" s="34">
        <f>SUM(C71:C75)</f>
        <v>6</v>
      </c>
      <c r="D76" s="34">
        <f>SUM(D71:D75)</f>
        <v>35</v>
      </c>
      <c r="E76" s="34">
        <f>SUM(E71:E75)</f>
        <v>3</v>
      </c>
      <c r="F76" s="34">
        <f>SUM(F71:F75)</f>
        <v>10</v>
      </c>
      <c r="G76" s="25"/>
      <c r="H76" s="34">
        <f>SUM(H71:H75)</f>
        <v>17</v>
      </c>
      <c r="I76" s="25"/>
      <c r="J76" s="34">
        <f>SUM(J71:J75)</f>
        <v>10</v>
      </c>
      <c r="K76" s="25"/>
      <c r="L76" s="25"/>
      <c r="M76" s="34">
        <f>SUM(M71:M75)</f>
        <v>27</v>
      </c>
      <c r="N76" s="25"/>
      <c r="O76" s="34">
        <f>SUM(O71:O75)</f>
        <v>54</v>
      </c>
      <c r="P76" s="34">
        <f>SUM(P71:P75)</f>
        <v>7</v>
      </c>
      <c r="Q76" s="25"/>
      <c r="R76" s="25"/>
      <c r="S76" s="34">
        <f>SUM(S71:S75)</f>
        <v>47</v>
      </c>
    </row>
    <row r="77" spans="1:20" ht="19.5" customHeight="1">
      <c r="A77" s="75" t="s">
        <v>84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7"/>
    </row>
    <row r="78" spans="1:20" ht="18" customHeight="1">
      <c r="A78" s="13" t="s">
        <v>85</v>
      </c>
      <c r="B78" s="30">
        <v>3</v>
      </c>
      <c r="C78" s="34">
        <v>3</v>
      </c>
      <c r="D78" s="56"/>
      <c r="E78" s="56"/>
      <c r="F78" s="56"/>
      <c r="G78" s="56"/>
      <c r="H78" s="50">
        <v>3</v>
      </c>
      <c r="I78" s="56"/>
      <c r="J78" s="56"/>
      <c r="K78" s="56"/>
      <c r="L78" s="56"/>
      <c r="M78" s="56"/>
      <c r="N78" s="56"/>
      <c r="O78" s="30">
        <v>3</v>
      </c>
      <c r="P78" s="56"/>
      <c r="Q78" s="56"/>
      <c r="R78" s="56"/>
      <c r="S78" s="50">
        <v>3</v>
      </c>
    </row>
    <row r="79" spans="1:20" ht="30" customHeight="1">
      <c r="A79" s="13" t="s">
        <v>83</v>
      </c>
      <c r="B79" s="30">
        <v>20</v>
      </c>
      <c r="C79" s="56"/>
      <c r="D79" s="34">
        <v>5</v>
      </c>
      <c r="E79" s="34">
        <v>5</v>
      </c>
      <c r="F79" s="34">
        <v>10</v>
      </c>
      <c r="G79" s="56"/>
      <c r="H79" s="50">
        <v>5</v>
      </c>
      <c r="I79" s="56"/>
      <c r="J79" s="56"/>
      <c r="K79" s="56"/>
      <c r="L79" s="56"/>
      <c r="M79" s="50">
        <v>15</v>
      </c>
      <c r="N79" s="56"/>
      <c r="O79" s="30">
        <v>20</v>
      </c>
      <c r="P79" s="56"/>
      <c r="Q79" s="56"/>
      <c r="R79" s="56"/>
      <c r="S79" s="50">
        <v>20</v>
      </c>
    </row>
    <row r="80" spans="1:20" ht="22.5" customHeight="1">
      <c r="A80" s="13" t="s">
        <v>86</v>
      </c>
      <c r="B80" s="30">
        <v>1</v>
      </c>
      <c r="C80" s="34"/>
      <c r="D80" s="34">
        <v>1</v>
      </c>
      <c r="E80" s="56"/>
      <c r="F80" s="56"/>
      <c r="G80" s="56"/>
      <c r="H80" s="50">
        <v>1</v>
      </c>
      <c r="I80" s="56"/>
      <c r="J80" s="56"/>
      <c r="K80" s="56"/>
      <c r="L80" s="56"/>
      <c r="M80" s="56"/>
      <c r="N80" s="56"/>
      <c r="O80" s="30">
        <v>1</v>
      </c>
      <c r="P80" s="50">
        <v>1</v>
      </c>
      <c r="Q80" s="56"/>
      <c r="R80" s="56"/>
      <c r="S80" s="56"/>
    </row>
    <row r="81" spans="1:32" ht="31.5" customHeight="1">
      <c r="A81" s="13" t="s">
        <v>110</v>
      </c>
      <c r="B81" s="37">
        <v>1.26</v>
      </c>
      <c r="C81" s="25">
        <v>1.26</v>
      </c>
      <c r="D81" s="34"/>
      <c r="E81" s="56"/>
      <c r="F81" s="56"/>
      <c r="G81" s="56"/>
      <c r="H81" s="56">
        <v>1.26</v>
      </c>
      <c r="I81" s="56"/>
      <c r="J81" s="56"/>
      <c r="K81" s="56"/>
      <c r="L81" s="56"/>
      <c r="M81" s="56"/>
      <c r="N81" s="56"/>
      <c r="O81" s="37">
        <v>1.26</v>
      </c>
      <c r="P81" s="56">
        <v>1.26</v>
      </c>
      <c r="Q81" s="56"/>
      <c r="R81" s="56"/>
      <c r="S81" s="56"/>
    </row>
    <row r="82" spans="1:32" ht="30" customHeight="1">
      <c r="A82" s="13" t="s">
        <v>82</v>
      </c>
      <c r="B82" s="30">
        <v>8</v>
      </c>
      <c r="C82" s="56"/>
      <c r="D82" s="34">
        <v>5</v>
      </c>
      <c r="E82" s="34">
        <v>3</v>
      </c>
      <c r="F82" s="56"/>
      <c r="G82" s="56"/>
      <c r="H82" s="56"/>
      <c r="I82" s="56"/>
      <c r="J82" s="50">
        <v>8</v>
      </c>
      <c r="K82" s="56"/>
      <c r="L82" s="56"/>
      <c r="M82" s="56"/>
      <c r="N82" s="56"/>
      <c r="O82" s="30">
        <v>8</v>
      </c>
      <c r="P82" s="50">
        <v>8</v>
      </c>
      <c r="Q82" s="56"/>
      <c r="R82" s="56"/>
      <c r="S82" s="56"/>
    </row>
    <row r="83" spans="1:32" ht="18.75" customHeight="1">
      <c r="A83" s="47" t="s">
        <v>23</v>
      </c>
      <c r="B83" s="59">
        <f>SUM(B78:B82)</f>
        <v>33.260000000000005</v>
      </c>
      <c r="C83" s="34">
        <f>SUM(C78:C82)</f>
        <v>4.26</v>
      </c>
      <c r="D83" s="34">
        <f>SUM(D78:D82)</f>
        <v>11</v>
      </c>
      <c r="E83" s="34">
        <f>SUM(E78:E82)</f>
        <v>8</v>
      </c>
      <c r="F83" s="34">
        <f>SUM(F78:F82)</f>
        <v>10</v>
      </c>
      <c r="G83" s="25"/>
      <c r="H83" s="25">
        <f>SUM(H78:H82)</f>
        <v>10.26</v>
      </c>
      <c r="I83" s="25"/>
      <c r="J83" s="34">
        <f>SUM(J78:J82)</f>
        <v>8</v>
      </c>
      <c r="K83" s="25"/>
      <c r="L83" s="25"/>
      <c r="M83" s="34">
        <f>SUM(M78:M82)</f>
        <v>15</v>
      </c>
      <c r="N83" s="25"/>
      <c r="O83" s="34">
        <f>SUM(O78:O82)</f>
        <v>33.260000000000005</v>
      </c>
      <c r="P83" s="25">
        <f>SUM(P78:P82)</f>
        <v>10.26</v>
      </c>
      <c r="Q83" s="25"/>
      <c r="R83" s="25"/>
      <c r="S83" s="34">
        <f>SUM(S78:S82)</f>
        <v>23</v>
      </c>
    </row>
    <row r="84" spans="1:32" ht="22.5" customHeight="1">
      <c r="A84" s="75" t="s">
        <v>87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7"/>
    </row>
    <row r="85" spans="1:32" ht="30" customHeight="1">
      <c r="A85" s="13" t="s">
        <v>83</v>
      </c>
      <c r="B85" s="30">
        <v>25</v>
      </c>
      <c r="C85" s="60"/>
      <c r="D85" s="34">
        <v>10</v>
      </c>
      <c r="E85" s="34">
        <v>15</v>
      </c>
      <c r="F85" s="25"/>
      <c r="G85" s="25"/>
      <c r="H85" s="25"/>
      <c r="I85" s="25"/>
      <c r="J85" s="25"/>
      <c r="K85" s="25"/>
      <c r="L85" s="25"/>
      <c r="M85" s="34">
        <v>25</v>
      </c>
      <c r="N85" s="25"/>
      <c r="O85" s="30">
        <v>25</v>
      </c>
      <c r="P85" s="25"/>
      <c r="Q85" s="25"/>
      <c r="R85" s="25"/>
      <c r="S85" s="34">
        <v>25</v>
      </c>
    </row>
    <row r="86" spans="1:32" ht="30" customHeight="1">
      <c r="A86" s="13" t="s">
        <v>88</v>
      </c>
      <c r="B86" s="30">
        <v>3</v>
      </c>
      <c r="C86" s="34">
        <v>2</v>
      </c>
      <c r="D86" s="34">
        <v>1</v>
      </c>
      <c r="E86" s="25"/>
      <c r="F86" s="25"/>
      <c r="G86" s="25"/>
      <c r="H86" s="25"/>
      <c r="I86" s="25"/>
      <c r="J86" s="34">
        <v>3</v>
      </c>
      <c r="K86" s="25"/>
      <c r="L86" s="25"/>
      <c r="M86" s="25"/>
      <c r="N86" s="25"/>
      <c r="O86" s="30">
        <v>3</v>
      </c>
      <c r="P86" s="34">
        <v>3</v>
      </c>
      <c r="Q86" s="25"/>
      <c r="R86" s="25"/>
      <c r="S86" s="25"/>
    </row>
    <row r="87" spans="1:32" ht="22.5" customHeight="1">
      <c r="A87" s="47" t="s">
        <v>23</v>
      </c>
      <c r="B87" s="58">
        <f>SUM(B85:B86)</f>
        <v>28</v>
      </c>
      <c r="C87" s="34">
        <f>SUM(C85:C86)</f>
        <v>2</v>
      </c>
      <c r="D87" s="34">
        <f>SUM(D85:D86)</f>
        <v>11</v>
      </c>
      <c r="E87" s="34">
        <f>SUM(E85:E86)</f>
        <v>15</v>
      </c>
      <c r="F87" s="25"/>
      <c r="G87" s="25"/>
      <c r="H87" s="25"/>
      <c r="I87" s="25"/>
      <c r="J87" s="34">
        <v>3</v>
      </c>
      <c r="K87" s="25"/>
      <c r="L87" s="25"/>
      <c r="M87" s="34">
        <v>25</v>
      </c>
      <c r="N87" s="25"/>
      <c r="O87" s="34">
        <f>SUM(O85:O86)</f>
        <v>28</v>
      </c>
      <c r="P87" s="34">
        <v>3</v>
      </c>
      <c r="Q87" s="25"/>
      <c r="R87" s="25"/>
      <c r="S87" s="34">
        <v>25</v>
      </c>
    </row>
    <row r="88" spans="1:32" s="7" customFormat="1" ht="76.5" customHeight="1">
      <c r="A88" s="11" t="s">
        <v>50</v>
      </c>
      <c r="B88" s="9">
        <f>B89+B90+B91+B92+B93</f>
        <v>73.5</v>
      </c>
      <c r="C88" s="9">
        <v>3</v>
      </c>
      <c r="D88" s="9">
        <f>D89+D90+D91+D92+D93</f>
        <v>33.5</v>
      </c>
      <c r="E88" s="9">
        <f>E89+E90+E91+E92+E93</f>
        <v>29</v>
      </c>
      <c r="F88" s="9">
        <v>8</v>
      </c>
      <c r="G88" s="3"/>
      <c r="H88" s="3">
        <v>8.5</v>
      </c>
      <c r="I88" s="3"/>
      <c r="J88" s="9">
        <v>6</v>
      </c>
      <c r="K88" s="3"/>
      <c r="L88" s="3"/>
      <c r="M88" s="9">
        <v>59</v>
      </c>
      <c r="N88" s="3"/>
      <c r="O88" s="3">
        <v>73.5</v>
      </c>
      <c r="P88" s="9">
        <v>15</v>
      </c>
      <c r="Q88" s="3">
        <v>14.5</v>
      </c>
      <c r="R88" s="3"/>
      <c r="S88" s="9">
        <v>44</v>
      </c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</row>
    <row r="89" spans="1:32" s="6" customFormat="1" ht="20.25" customHeight="1">
      <c r="A89" s="16" t="s">
        <v>43</v>
      </c>
      <c r="B89" s="27">
        <v>15</v>
      </c>
      <c r="C89" s="27">
        <v>3</v>
      </c>
      <c r="D89" s="27">
        <v>5</v>
      </c>
      <c r="E89" s="27">
        <v>7</v>
      </c>
      <c r="F89" s="27"/>
      <c r="G89" s="27"/>
      <c r="H89" s="27"/>
      <c r="I89" s="27"/>
      <c r="J89" s="27"/>
      <c r="K89" s="27"/>
      <c r="L89" s="27"/>
      <c r="M89" s="27">
        <v>15</v>
      </c>
      <c r="N89" s="27"/>
      <c r="O89" s="27">
        <v>15</v>
      </c>
      <c r="P89" s="55">
        <v>15</v>
      </c>
      <c r="Q89" s="55"/>
      <c r="R89" s="55"/>
      <c r="S89" s="55"/>
    </row>
    <row r="90" spans="1:32" ht="16.5" customHeight="1">
      <c r="A90" s="17" t="s">
        <v>44</v>
      </c>
      <c r="B90" s="29">
        <v>16</v>
      </c>
      <c r="C90" s="29"/>
      <c r="D90" s="29"/>
      <c r="E90" s="29">
        <v>8</v>
      </c>
      <c r="F90" s="29">
        <v>8</v>
      </c>
      <c r="G90" s="29"/>
      <c r="H90" s="29"/>
      <c r="I90" s="29"/>
      <c r="J90" s="29"/>
      <c r="K90" s="29"/>
      <c r="L90" s="29"/>
      <c r="M90" s="29">
        <v>16</v>
      </c>
      <c r="N90" s="29"/>
      <c r="O90" s="29">
        <v>16</v>
      </c>
      <c r="P90" s="44"/>
      <c r="Q90" s="44"/>
      <c r="R90" s="44"/>
      <c r="S90" s="44">
        <v>16</v>
      </c>
    </row>
    <row r="91" spans="1:32" ht="30.75" customHeight="1">
      <c r="A91" s="13" t="s">
        <v>17</v>
      </c>
      <c r="B91" s="29">
        <v>12</v>
      </c>
      <c r="C91" s="29"/>
      <c r="D91" s="29">
        <v>12</v>
      </c>
      <c r="E91" s="29"/>
      <c r="F91" s="29"/>
      <c r="G91" s="29"/>
      <c r="H91" s="29">
        <v>6</v>
      </c>
      <c r="I91" s="29"/>
      <c r="J91" s="29">
        <v>6</v>
      </c>
      <c r="K91" s="29"/>
      <c r="L91" s="29"/>
      <c r="M91" s="29"/>
      <c r="N91" s="29"/>
      <c r="O91" s="29">
        <v>12</v>
      </c>
      <c r="P91" s="44"/>
      <c r="Q91" s="44">
        <v>12</v>
      </c>
      <c r="R91" s="44"/>
      <c r="S91" s="44"/>
      <c r="V91" s="36"/>
    </row>
    <row r="92" spans="1:32" ht="20.25" customHeight="1">
      <c r="A92" s="13" t="s">
        <v>18</v>
      </c>
      <c r="B92" s="29">
        <v>28</v>
      </c>
      <c r="C92" s="29"/>
      <c r="D92" s="29">
        <v>14</v>
      </c>
      <c r="E92" s="29">
        <v>14</v>
      </c>
      <c r="F92" s="29"/>
      <c r="G92" s="29"/>
      <c r="H92" s="29"/>
      <c r="I92" s="29"/>
      <c r="J92" s="29"/>
      <c r="K92" s="29"/>
      <c r="L92" s="29"/>
      <c r="M92" s="29">
        <v>28</v>
      </c>
      <c r="N92" s="29"/>
      <c r="O92" s="29">
        <v>28</v>
      </c>
      <c r="P92" s="44"/>
      <c r="Q92" s="44"/>
      <c r="R92" s="44"/>
      <c r="S92" s="44">
        <v>28</v>
      </c>
      <c r="V92" s="36"/>
    </row>
    <row r="93" spans="1:32" ht="53.25" customHeight="1">
      <c r="A93" s="13" t="s">
        <v>102</v>
      </c>
      <c r="B93" s="29">
        <v>2.5</v>
      </c>
      <c r="C93" s="29"/>
      <c r="D93" s="29">
        <v>2.5</v>
      </c>
      <c r="E93" s="29"/>
      <c r="F93" s="29"/>
      <c r="G93" s="29"/>
      <c r="H93" s="29">
        <v>2.5</v>
      </c>
      <c r="I93" s="29"/>
      <c r="J93" s="29"/>
      <c r="K93" s="29"/>
      <c r="L93" s="29"/>
      <c r="M93" s="29"/>
      <c r="N93" s="29"/>
      <c r="O93" s="29">
        <v>2.5</v>
      </c>
      <c r="P93" s="44"/>
      <c r="Q93" s="44">
        <v>2.5</v>
      </c>
      <c r="R93" s="44"/>
      <c r="S93" s="44"/>
    </row>
    <row r="94" spans="1:32" ht="42.75" customHeight="1">
      <c r="A94" s="11" t="s">
        <v>51</v>
      </c>
      <c r="B94" s="9">
        <f t="shared" ref="B94:G94" si="6">B95+B96+B97+B98</f>
        <v>98</v>
      </c>
      <c r="C94" s="9">
        <f t="shared" si="6"/>
        <v>5</v>
      </c>
      <c r="D94" s="9">
        <f t="shared" si="6"/>
        <v>23</v>
      </c>
      <c r="E94" s="9">
        <f t="shared" si="6"/>
        <v>25</v>
      </c>
      <c r="F94" s="9">
        <f t="shared" si="6"/>
        <v>15</v>
      </c>
      <c r="G94" s="9">
        <f t="shared" si="6"/>
        <v>30</v>
      </c>
      <c r="H94" s="9">
        <v>25</v>
      </c>
      <c r="I94" s="9">
        <v>73</v>
      </c>
      <c r="J94" s="9"/>
      <c r="K94" s="3"/>
      <c r="L94" s="3"/>
      <c r="M94" s="3"/>
      <c r="N94" s="9">
        <v>25</v>
      </c>
      <c r="O94" s="9">
        <v>73</v>
      </c>
      <c r="P94" s="9">
        <v>25</v>
      </c>
      <c r="Q94" s="9">
        <v>73</v>
      </c>
      <c r="R94" s="9"/>
      <c r="S94" s="9"/>
    </row>
    <row r="95" spans="1:32" ht="42" customHeight="1">
      <c r="A95" s="13" t="s">
        <v>19</v>
      </c>
      <c r="B95" s="29">
        <v>18</v>
      </c>
      <c r="C95" s="2"/>
      <c r="D95" s="29">
        <v>8</v>
      </c>
      <c r="E95" s="29">
        <v>10</v>
      </c>
      <c r="F95" s="2"/>
      <c r="G95" s="2"/>
      <c r="H95" s="2"/>
      <c r="I95" s="29">
        <v>18</v>
      </c>
      <c r="J95" s="2"/>
      <c r="K95" s="2"/>
      <c r="L95" s="2"/>
      <c r="M95" s="2"/>
      <c r="N95" s="2"/>
      <c r="O95" s="29">
        <v>18</v>
      </c>
      <c r="P95" s="44"/>
      <c r="Q95" s="44">
        <v>18</v>
      </c>
      <c r="R95" s="42"/>
      <c r="S95" s="42"/>
    </row>
    <row r="96" spans="1:32" ht="42.75" customHeight="1">
      <c r="A96" s="13" t="s">
        <v>20</v>
      </c>
      <c r="B96" s="29">
        <v>10</v>
      </c>
      <c r="C96" s="29">
        <v>2</v>
      </c>
      <c r="D96" s="29">
        <v>2</v>
      </c>
      <c r="E96" s="29">
        <v>2</v>
      </c>
      <c r="F96" s="29">
        <v>2</v>
      </c>
      <c r="G96" s="29">
        <v>2</v>
      </c>
      <c r="H96" s="29">
        <v>10</v>
      </c>
      <c r="I96" s="2"/>
      <c r="J96" s="2"/>
      <c r="K96" s="2"/>
      <c r="L96" s="2"/>
      <c r="M96" s="2"/>
      <c r="N96" s="29">
        <v>10</v>
      </c>
      <c r="O96" s="29"/>
      <c r="P96" s="44">
        <v>10</v>
      </c>
      <c r="Q96" s="42"/>
      <c r="R96" s="42"/>
      <c r="S96" s="42"/>
    </row>
    <row r="97" spans="1:53" ht="33" customHeight="1">
      <c r="A97" s="13" t="s">
        <v>21</v>
      </c>
      <c r="B97" s="29">
        <v>55</v>
      </c>
      <c r="C97" s="29"/>
      <c r="D97" s="29">
        <v>10</v>
      </c>
      <c r="E97" s="29">
        <v>10</v>
      </c>
      <c r="F97" s="29">
        <v>10</v>
      </c>
      <c r="G97" s="29">
        <v>25</v>
      </c>
      <c r="H97" s="2"/>
      <c r="I97" s="29">
        <v>55</v>
      </c>
      <c r="J97" s="2"/>
      <c r="K97" s="2"/>
      <c r="L97" s="2"/>
      <c r="M97" s="2"/>
      <c r="N97" s="2"/>
      <c r="O97" s="29">
        <v>55</v>
      </c>
      <c r="P97" s="44"/>
      <c r="Q97" s="44">
        <v>55</v>
      </c>
      <c r="R97" s="42"/>
      <c r="S97" s="42"/>
      <c r="V97" s="21"/>
    </row>
    <row r="98" spans="1:53" ht="35.25" customHeight="1">
      <c r="A98" s="13" t="s">
        <v>105</v>
      </c>
      <c r="B98" s="29">
        <v>15</v>
      </c>
      <c r="C98" s="29">
        <v>3</v>
      </c>
      <c r="D98" s="29">
        <v>3</v>
      </c>
      <c r="E98" s="29">
        <v>3</v>
      </c>
      <c r="F98" s="29">
        <v>3</v>
      </c>
      <c r="G98" s="29">
        <v>3</v>
      </c>
      <c r="H98" s="29">
        <v>15</v>
      </c>
      <c r="I98" s="2"/>
      <c r="J98" s="2"/>
      <c r="K98" s="2"/>
      <c r="L98" s="2"/>
      <c r="M98" s="2"/>
      <c r="N98" s="29">
        <v>15</v>
      </c>
      <c r="O98" s="29"/>
      <c r="P98" s="44">
        <v>15</v>
      </c>
      <c r="Q98" s="42"/>
      <c r="R98" s="42"/>
      <c r="S98" s="42"/>
    </row>
    <row r="99" spans="1:53" s="7" customFormat="1" ht="45" customHeight="1">
      <c r="A99" s="12" t="s">
        <v>52</v>
      </c>
      <c r="B99" s="9">
        <v>40</v>
      </c>
      <c r="C99" s="9">
        <v>6</v>
      </c>
      <c r="D99" s="9">
        <v>16</v>
      </c>
      <c r="E99" s="9">
        <v>6</v>
      </c>
      <c r="F99" s="9">
        <v>6</v>
      </c>
      <c r="G99" s="9">
        <v>6</v>
      </c>
      <c r="H99" s="9">
        <v>40</v>
      </c>
      <c r="I99" s="3"/>
      <c r="J99" s="9"/>
      <c r="K99" s="3"/>
      <c r="L99" s="3"/>
      <c r="M99" s="3"/>
      <c r="N99" s="9">
        <v>30</v>
      </c>
      <c r="O99" s="9">
        <v>10</v>
      </c>
      <c r="P99" s="9">
        <v>30</v>
      </c>
      <c r="Q99" s="9"/>
      <c r="R99" s="9"/>
      <c r="S99" s="3">
        <v>10</v>
      </c>
      <c r="T99" s="8"/>
      <c r="U99" s="8"/>
      <c r="V99" s="8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</row>
    <row r="100" spans="1:53" s="24" customFormat="1" ht="32.25" customHeight="1">
      <c r="A100" s="31" t="s">
        <v>96</v>
      </c>
      <c r="B100" s="32">
        <v>30</v>
      </c>
      <c r="C100" s="32">
        <v>6</v>
      </c>
      <c r="D100" s="32">
        <v>6</v>
      </c>
      <c r="E100" s="32">
        <v>6</v>
      </c>
      <c r="F100" s="32">
        <v>6</v>
      </c>
      <c r="G100" s="32">
        <v>6</v>
      </c>
      <c r="H100" s="32">
        <v>30</v>
      </c>
      <c r="I100" s="32"/>
      <c r="J100" s="32"/>
      <c r="K100" s="32"/>
      <c r="L100" s="32"/>
      <c r="M100" s="32"/>
      <c r="N100" s="32">
        <v>30</v>
      </c>
      <c r="O100" s="32"/>
      <c r="P100" s="32">
        <v>30</v>
      </c>
      <c r="Q100" s="32"/>
      <c r="R100" s="32"/>
      <c r="S100" s="32"/>
      <c r="T100" s="23"/>
      <c r="U100" s="23"/>
      <c r="V100" s="23"/>
    </row>
    <row r="101" spans="1:53" s="24" customFormat="1" ht="24.75" customHeight="1">
      <c r="A101" s="31" t="s">
        <v>97</v>
      </c>
      <c r="B101" s="32">
        <v>10</v>
      </c>
      <c r="C101" s="32"/>
      <c r="D101" s="32">
        <v>10</v>
      </c>
      <c r="E101" s="32"/>
      <c r="F101" s="32"/>
      <c r="G101" s="32"/>
      <c r="H101" s="32">
        <v>10</v>
      </c>
      <c r="I101" s="32"/>
      <c r="J101" s="32"/>
      <c r="K101" s="32"/>
      <c r="L101" s="32"/>
      <c r="M101" s="32"/>
      <c r="N101" s="32"/>
      <c r="O101" s="32">
        <v>10</v>
      </c>
      <c r="P101" s="32"/>
      <c r="Q101" s="32"/>
      <c r="R101" s="32"/>
      <c r="S101" s="32">
        <v>10</v>
      </c>
      <c r="T101" s="23"/>
      <c r="U101" s="23"/>
      <c r="V101" s="23"/>
    </row>
    <row r="102" spans="1:53" s="7" customFormat="1" ht="63.75">
      <c r="A102" s="12" t="s">
        <v>53</v>
      </c>
      <c r="B102" s="9">
        <v>51</v>
      </c>
      <c r="C102" s="9"/>
      <c r="D102" s="9">
        <v>15</v>
      </c>
      <c r="E102" s="9">
        <v>15</v>
      </c>
      <c r="F102" s="9">
        <v>15</v>
      </c>
      <c r="G102" s="9">
        <v>6</v>
      </c>
      <c r="H102" s="9">
        <v>15</v>
      </c>
      <c r="I102" s="9"/>
      <c r="J102" s="9"/>
      <c r="K102" s="9"/>
      <c r="L102" s="9"/>
      <c r="M102" s="9">
        <v>36</v>
      </c>
      <c r="N102" s="9"/>
      <c r="O102" s="9">
        <v>51</v>
      </c>
      <c r="P102" s="9">
        <v>15</v>
      </c>
      <c r="Q102" s="9"/>
      <c r="R102" s="9"/>
      <c r="S102" s="9">
        <v>36</v>
      </c>
      <c r="T102" s="8"/>
      <c r="U102" s="8"/>
      <c r="V102" s="8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</row>
    <row r="103" spans="1:53" ht="18.75" customHeight="1">
      <c r="A103" s="22" t="s">
        <v>61</v>
      </c>
      <c r="B103" s="41">
        <v>15</v>
      </c>
      <c r="C103" s="29"/>
      <c r="D103" s="29">
        <v>3</v>
      </c>
      <c r="E103" s="29">
        <v>3</v>
      </c>
      <c r="F103" s="29">
        <v>3</v>
      </c>
      <c r="G103" s="29">
        <v>6</v>
      </c>
      <c r="H103" s="35">
        <v>15</v>
      </c>
      <c r="I103" s="57"/>
      <c r="J103" s="57"/>
      <c r="K103" s="57"/>
      <c r="L103" s="57"/>
      <c r="M103" s="57"/>
      <c r="N103" s="57"/>
      <c r="O103" s="41">
        <v>15</v>
      </c>
      <c r="P103" s="35">
        <v>15</v>
      </c>
      <c r="Q103" s="57"/>
      <c r="R103" s="57"/>
      <c r="S103" s="57"/>
    </row>
    <row r="104" spans="1:53" ht="24.75" customHeight="1">
      <c r="A104" s="26" t="s">
        <v>78</v>
      </c>
      <c r="B104" s="41">
        <v>36</v>
      </c>
      <c r="C104" s="57"/>
      <c r="D104" s="35">
        <v>12</v>
      </c>
      <c r="E104" s="35">
        <v>12</v>
      </c>
      <c r="F104" s="35">
        <v>12</v>
      </c>
      <c r="G104" s="57"/>
      <c r="H104" s="57"/>
      <c r="I104" s="57"/>
      <c r="J104" s="57"/>
      <c r="K104" s="57"/>
      <c r="L104" s="57"/>
      <c r="M104" s="35">
        <v>36</v>
      </c>
      <c r="N104" s="57"/>
      <c r="O104" s="41">
        <v>36</v>
      </c>
      <c r="P104" s="57"/>
      <c r="Q104" s="57"/>
      <c r="R104" s="57"/>
      <c r="S104" s="35">
        <v>36</v>
      </c>
    </row>
  </sheetData>
  <mergeCells count="14">
    <mergeCell ref="A1:S1"/>
    <mergeCell ref="A2:S2"/>
    <mergeCell ref="A3:S3"/>
    <mergeCell ref="A5:A6"/>
    <mergeCell ref="B5:B6"/>
    <mergeCell ref="C5:G5"/>
    <mergeCell ref="H5:M5"/>
    <mergeCell ref="N5:O5"/>
    <mergeCell ref="P5:S5"/>
    <mergeCell ref="A35:S35"/>
    <mergeCell ref="A58:S58"/>
    <mergeCell ref="A70:S70"/>
    <mergeCell ref="A77:S77"/>
    <mergeCell ref="A84:S84"/>
  </mergeCells>
  <pageMargins left="0" right="0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A.Khachatryan</dc:creator>
  <cp:lastModifiedBy>HP</cp:lastModifiedBy>
  <cp:lastPrinted>2018-05-09T20:08:29Z</cp:lastPrinted>
  <dcterms:created xsi:type="dcterms:W3CDTF">2016-11-12T09:25:07Z</dcterms:created>
  <dcterms:modified xsi:type="dcterms:W3CDTF">2018-05-09T20:16:08Z</dcterms:modified>
</cp:coreProperties>
</file>